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dRichValueTypes.xml" ContentType="application/vnd.ms-excel.rdrichvaluetypes+xml"/>
  <Override PartName="/xl/richData/rdrichvaluestructure.xml" ContentType="application/vnd.ms-excel.rdrichvaluestructure+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DELL\Documents\TESIS ANDREA FB\Anexos documentos finca Buena Vista\"/>
    </mc:Choice>
  </mc:AlternateContent>
  <xr:revisionPtr revIDLastSave="0" documentId="13_ncr:1_{0C6724DB-A4F3-4DE1-B605-5F99263BFFBD}" xr6:coauthVersionLast="47" xr6:coauthVersionMax="47" xr10:uidLastSave="{00000000-0000-0000-0000-000000000000}"/>
  <bookViews>
    <workbookView xWindow="-110" yWindow="-110" windowWidth="19420" windowHeight="10420" tabRatio="510" firstSheet="2" activeTab="3" xr2:uid="{00000000-000D-0000-FFFF-FFFF00000000}"/>
  </bookViews>
  <sheets>
    <sheet name="Hoja1" sheetId="10" r:id="rId1"/>
    <sheet name="BASE DE DATOS DE FLORA" sheetId="2" r:id="rId2"/>
    <sheet name="BASE DE DATOS DE FAUNA" sheetId="5" r:id="rId3"/>
    <sheet name="Especies endemicas" sheetId="9" r:id="rId4"/>
    <sheet name="Formato actividad Flora" sheetId="6" r:id="rId5"/>
    <sheet name="Formato actividad de Fauna " sheetId="7" r:id="rId6"/>
  </sheets>
  <definedNames>
    <definedName name="_xlnm._FilterDatabase" localSheetId="2" hidden="1">'BASE DE DATOS DE FAUNA'!$H$2:$H$81</definedName>
    <definedName name="_xlnm._FilterDatabase" localSheetId="1" hidden="1">'BASE DE DATOS DE FLORA'!$D$172:$E$208</definedName>
    <definedName name="_xlnm._FilterDatabase" localSheetId="5" hidden="1">'Formato actividad de Fauna '!$H$2:$H$82</definedName>
    <definedName name="_xlnm._FilterDatabase" localSheetId="4" hidden="1">'Formato actividad Flora'!#REF!</definedName>
  </definedNames>
  <calcPr calcId="181029"/>
  <pivotCaches>
    <pivotCache cacheId="0"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0" i="2" l="1"/>
  <c r="F40" i="2"/>
  <c r="H40" i="2"/>
  <c r="L40" i="2"/>
  <c r="N40" i="2" s="1"/>
  <c r="F39" i="2"/>
  <c r="H39" i="2"/>
  <c r="L39" i="2"/>
  <c r="N39" i="2" s="1"/>
  <c r="F5" i="2"/>
  <c r="O35" i="2"/>
  <c r="F32" i="2"/>
  <c r="F33" i="2"/>
  <c r="F34" i="2"/>
  <c r="F35" i="2"/>
  <c r="F36" i="2"/>
  <c r="F37" i="2"/>
  <c r="F38" i="2"/>
  <c r="F22" i="2"/>
  <c r="F23" i="2"/>
  <c r="F24" i="2"/>
  <c r="F25" i="2"/>
  <c r="F26" i="2"/>
  <c r="F27" i="2"/>
  <c r="F28" i="2"/>
  <c r="F29" i="2"/>
  <c r="F30" i="2"/>
  <c r="F31" i="2"/>
  <c r="F6" i="2"/>
  <c r="F7" i="2"/>
  <c r="F8" i="2"/>
  <c r="F9" i="2"/>
  <c r="F10" i="2"/>
  <c r="F11" i="2"/>
  <c r="F12" i="2"/>
  <c r="F13" i="2"/>
  <c r="F14" i="2"/>
  <c r="F15" i="2"/>
  <c r="F16" i="2"/>
  <c r="F17" i="2"/>
  <c r="F18" i="2"/>
  <c r="F19" i="2"/>
  <c r="F20" i="2"/>
  <c r="F21" i="2"/>
  <c r="L30" i="2"/>
  <c r="N30" i="2" s="1"/>
  <c r="L31" i="2"/>
  <c r="N31" i="2" s="1"/>
  <c r="L32" i="2"/>
  <c r="O32" i="2" s="1"/>
  <c r="L33" i="2"/>
  <c r="N33" i="2" s="1"/>
  <c r="L34" i="2"/>
  <c r="N34" i="2" s="1"/>
  <c r="L35" i="2"/>
  <c r="N35" i="2" s="1"/>
  <c r="L36" i="2"/>
  <c r="O36" i="2" s="1"/>
  <c r="L37" i="2"/>
  <c r="N37" i="2" s="1"/>
  <c r="L38" i="2"/>
  <c r="N38" i="2" s="1"/>
  <c r="L21" i="2"/>
  <c r="N21" i="2" s="1"/>
  <c r="L22" i="2"/>
  <c r="N22" i="2" s="1"/>
  <c r="L23" i="2"/>
  <c r="N23" i="2" s="1"/>
  <c r="L24" i="2"/>
  <c r="O24" i="2" s="1"/>
  <c r="L25" i="2"/>
  <c r="N25" i="2" s="1"/>
  <c r="L26" i="2"/>
  <c r="N26" i="2" s="1"/>
  <c r="L27" i="2"/>
  <c r="O27" i="2" s="1"/>
  <c r="L28" i="2"/>
  <c r="O28" i="2" s="1"/>
  <c r="L29" i="2"/>
  <c r="N29" i="2" s="1"/>
  <c r="L6" i="2"/>
  <c r="O6" i="2" s="1"/>
  <c r="L7" i="2"/>
  <c r="N7" i="2" s="1"/>
  <c r="L8" i="2"/>
  <c r="O8" i="2" s="1"/>
  <c r="L9" i="2"/>
  <c r="O9" i="2" s="1"/>
  <c r="L10" i="2"/>
  <c r="O10" i="2" s="1"/>
  <c r="L11" i="2"/>
  <c r="N11" i="2" s="1"/>
  <c r="L12" i="2"/>
  <c r="O12" i="2" s="1"/>
  <c r="L13" i="2"/>
  <c r="O13" i="2" s="1"/>
  <c r="L14" i="2"/>
  <c r="O14" i="2" s="1"/>
  <c r="L15" i="2"/>
  <c r="O15" i="2" s="1"/>
  <c r="L16" i="2"/>
  <c r="O16" i="2" s="1"/>
  <c r="L17" i="2"/>
  <c r="O17" i="2" s="1"/>
  <c r="L18" i="2"/>
  <c r="N18" i="2" s="1"/>
  <c r="L19" i="2"/>
  <c r="O19" i="2" s="1"/>
  <c r="L20" i="2"/>
  <c r="O20" i="2" s="1"/>
  <c r="H27" i="2"/>
  <c r="H28" i="2"/>
  <c r="H29" i="2"/>
  <c r="H30" i="2"/>
  <c r="H31" i="2"/>
  <c r="H32" i="2"/>
  <c r="H33" i="2"/>
  <c r="H34" i="2"/>
  <c r="H35" i="2"/>
  <c r="H36" i="2"/>
  <c r="H37" i="2"/>
  <c r="H38" i="2"/>
  <c r="H16" i="2"/>
  <c r="H17" i="2"/>
  <c r="H18" i="2"/>
  <c r="H19" i="2"/>
  <c r="H20" i="2"/>
  <c r="H21" i="2"/>
  <c r="H22" i="2"/>
  <c r="H23" i="2"/>
  <c r="H24" i="2"/>
  <c r="H25" i="2"/>
  <c r="H26" i="2"/>
  <c r="H8" i="2"/>
  <c r="H9" i="2"/>
  <c r="H10" i="2"/>
  <c r="H11" i="2"/>
  <c r="H12" i="2"/>
  <c r="H13" i="2"/>
  <c r="H14" i="2"/>
  <c r="H15" i="2"/>
  <c r="H6" i="2"/>
  <c r="H7" i="2"/>
  <c r="H5" i="2"/>
  <c r="L5" i="2"/>
  <c r="O5" i="2" s="1"/>
  <c r="O39" i="2" l="1"/>
  <c r="O34" i="2"/>
  <c r="N27" i="2"/>
  <c r="N19" i="2"/>
  <c r="O11" i="2"/>
  <c r="N5" i="2"/>
  <c r="N24" i="2"/>
  <c r="N28" i="2"/>
  <c r="O23" i="2"/>
  <c r="O38" i="2"/>
  <c r="O33" i="2"/>
  <c r="N15" i="2"/>
  <c r="O37" i="2"/>
  <c r="O31" i="2"/>
  <c r="N20" i="2"/>
  <c r="O30" i="2"/>
  <c r="N6" i="2"/>
  <c r="N36" i="2"/>
  <c r="N32" i="2"/>
  <c r="N14" i="2"/>
  <c r="N10" i="2"/>
  <c r="O26" i="2"/>
  <c r="O22" i="2"/>
  <c r="O18" i="2"/>
  <c r="N17" i="2"/>
  <c r="N13" i="2"/>
  <c r="N9" i="2"/>
  <c r="O25" i="2"/>
  <c r="O21" i="2"/>
  <c r="O29" i="2"/>
  <c r="N16" i="2"/>
  <c r="N12" i="2"/>
  <c r="N8" i="2"/>
  <c r="O7" i="2"/>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7">
    <bk>
      <extLst>
        <ext xmlns:xlrd="http://schemas.microsoft.com/office/spreadsheetml/2017/richdata" uri="{3e2802c4-a4d2-4d8b-9148-e3be6c30e623}">
          <xlrd:rvb i="0"/>
        </ext>
      </extLst>
    </bk>
    <bk>
      <extLst>
        <ext xmlns:xlrd="http://schemas.microsoft.com/office/spreadsheetml/2017/richdata" uri="{3e2802c4-a4d2-4d8b-9148-e3be6c30e623}">
          <xlrd:rvb i="1"/>
        </ext>
      </extLst>
    </bk>
    <bk>
      <extLst>
        <ext xmlns:xlrd="http://schemas.microsoft.com/office/spreadsheetml/2017/richdata" uri="{3e2802c4-a4d2-4d8b-9148-e3be6c30e623}">
          <xlrd:rvb i="2"/>
        </ext>
      </extLst>
    </bk>
    <bk>
      <extLst>
        <ext xmlns:xlrd="http://schemas.microsoft.com/office/spreadsheetml/2017/richdata" uri="{3e2802c4-a4d2-4d8b-9148-e3be6c30e623}">
          <xlrd:rvb i="3"/>
        </ext>
      </extLst>
    </bk>
    <bk>
      <extLst>
        <ext xmlns:xlrd="http://schemas.microsoft.com/office/spreadsheetml/2017/richdata" uri="{3e2802c4-a4d2-4d8b-9148-e3be6c30e623}">
          <xlrd:rvb i="4"/>
        </ext>
      </extLst>
    </bk>
    <bk>
      <extLst>
        <ext xmlns:xlrd="http://schemas.microsoft.com/office/spreadsheetml/2017/richdata" uri="{3e2802c4-a4d2-4d8b-9148-e3be6c30e623}">
          <xlrd:rvb i="5"/>
        </ext>
      </extLst>
    </bk>
    <bk>
      <extLst>
        <ext xmlns:xlrd="http://schemas.microsoft.com/office/spreadsheetml/2017/richdata"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<sst xmlns="http://schemas.openxmlformats.org/spreadsheetml/2006/main" count="1090" uniqueCount="314">
  <si>
    <t xml:space="preserve">Altura total (m) </t>
  </si>
  <si>
    <t xml:space="preserve">Altura comercial (m) </t>
  </si>
  <si>
    <t>N.común</t>
  </si>
  <si>
    <t>Altura fustal (m)</t>
  </si>
  <si>
    <t>Observaciones</t>
  </si>
  <si>
    <t>Categoria</t>
  </si>
  <si>
    <t>Familia</t>
  </si>
  <si>
    <t>Volumen comercial(m3)</t>
  </si>
  <si>
    <t>Area Basal</t>
  </si>
  <si>
    <t>Volumen Total (m3)</t>
  </si>
  <si>
    <t>N° Individuos</t>
  </si>
  <si>
    <t>Fabaceae</t>
  </si>
  <si>
    <t>Yarumo</t>
  </si>
  <si>
    <t>Cecropia peltata</t>
  </si>
  <si>
    <t>Burseraceae</t>
  </si>
  <si>
    <t>Urticaceae</t>
  </si>
  <si>
    <t>Factor de forma</t>
  </si>
  <si>
    <t xml:space="preserve">DAP (m) </t>
  </si>
  <si>
    <t>Parature</t>
  </si>
  <si>
    <t>Arenillo</t>
  </si>
  <si>
    <t>Care año</t>
  </si>
  <si>
    <t>Cedro achapo</t>
  </si>
  <si>
    <t>Macano</t>
  </si>
  <si>
    <t>Seje</t>
  </si>
  <si>
    <t>Palma de Cumare</t>
  </si>
  <si>
    <t>Guayabeto</t>
  </si>
  <si>
    <t>Amarillo Laurel</t>
  </si>
  <si>
    <t>Guacamayo</t>
  </si>
  <si>
    <t>Pavito</t>
  </si>
  <si>
    <t>Dormidero blanco</t>
  </si>
  <si>
    <t>Aceituno</t>
  </si>
  <si>
    <t>Cabo de hacha</t>
  </si>
  <si>
    <t>Cedrelinga cateniformis</t>
  </si>
  <si>
    <t>Terminalia amazonia</t>
  </si>
  <si>
    <t>Combretaceae</t>
  </si>
  <si>
    <t>Guopia glabra</t>
  </si>
  <si>
    <t>Qualea acuminata</t>
  </si>
  <si>
    <t>Oneocarpus bataua</t>
  </si>
  <si>
    <t>Astrocaryum aculeatum</t>
  </si>
  <si>
    <t>Arecaceae</t>
  </si>
  <si>
    <t>Nectandra lanceolata</t>
  </si>
  <si>
    <t>Lauraceae</t>
  </si>
  <si>
    <t>Aspidosperma excelsum</t>
  </si>
  <si>
    <t>Triplaris americana</t>
  </si>
  <si>
    <t>Poligonaceaeae</t>
  </si>
  <si>
    <t>Enterolobium cyclocarpum</t>
  </si>
  <si>
    <t>Jacaranda copaia</t>
  </si>
  <si>
    <t>Bignoniaceae</t>
  </si>
  <si>
    <t>Simarouba amara</t>
  </si>
  <si>
    <t>Simaroubaceae</t>
  </si>
  <si>
    <t>Apocynaceae</t>
  </si>
  <si>
    <t>Goupíaceae</t>
  </si>
  <si>
    <t>Vochysiaceae</t>
  </si>
  <si>
    <t>DAP (cm)</t>
  </si>
  <si>
    <t>CAP (CM)</t>
  </si>
  <si>
    <t>Coordenadas: 2°11,17,7" N 72°26,5198" W</t>
  </si>
  <si>
    <t>Loro real</t>
  </si>
  <si>
    <t>Torcaza morada</t>
  </si>
  <si>
    <t>Patagioenas cayennensis</t>
  </si>
  <si>
    <t>Thraupis episcopus</t>
  </si>
  <si>
    <t>Mimus gilvus</t>
  </si>
  <si>
    <t>Ara macao</t>
  </si>
  <si>
    <t>Sinsonte común</t>
  </si>
  <si>
    <t xml:space="preserve">Mosquero Picudo o Bienteveo </t>
  </si>
  <si>
    <t>Megarynchus pitangua</t>
  </si>
  <si>
    <t>Sirirí Rayado</t>
  </si>
  <si>
    <t>Myiodynastes maculatus</t>
  </si>
  <si>
    <t>Gavilán pollero</t>
  </si>
  <si>
    <t>Rupornis magnirostris</t>
  </si>
  <si>
    <t xml:space="preserve">Periquito aliazul </t>
  </si>
  <si>
    <t>PSITTACIDAE</t>
  </si>
  <si>
    <t xml:space="preserve">Brotogeris cyanoptera  </t>
  </si>
  <si>
    <t>RAMPHASTIDAE</t>
  </si>
  <si>
    <t>ACCIPITRIDAE</t>
  </si>
  <si>
    <t>COLUMBIDAE</t>
  </si>
  <si>
    <t xml:space="preserve">THRAUPIDAE </t>
  </si>
  <si>
    <t>MIMIDAE</t>
  </si>
  <si>
    <t xml:space="preserve">TYRANNIDAE </t>
  </si>
  <si>
    <t>TYRANNIDAE</t>
  </si>
  <si>
    <t xml:space="preserve">Buhíto ferrugíneo </t>
  </si>
  <si>
    <t xml:space="preserve">Glaucidium brasilianum </t>
  </si>
  <si>
    <t xml:space="preserve">STRIGIDAE </t>
  </si>
  <si>
    <t>Guaco</t>
  </si>
  <si>
    <t xml:space="preserve">Herpetotheres cachinnans </t>
  </si>
  <si>
    <t xml:space="preserve">FALCONIDAE </t>
  </si>
  <si>
    <t xml:space="preserve">Gucamaya tricolor </t>
  </si>
  <si>
    <t xml:space="preserve">PSITTACIDAE </t>
  </si>
  <si>
    <t xml:space="preserve">Amazona ochrocephala </t>
  </si>
  <si>
    <t xml:space="preserve">Guere guere </t>
  </si>
  <si>
    <t xml:space="preserve">Pionus menstruus </t>
  </si>
  <si>
    <t xml:space="preserve">Loro guahibo </t>
  </si>
  <si>
    <t xml:space="preserve">Pionites melanocephalus </t>
  </si>
  <si>
    <t xml:space="preserve">Batará amazónico </t>
  </si>
  <si>
    <t>Thamnophilus amazonicus</t>
  </si>
  <si>
    <t>THAMNOPHILIDAE</t>
  </si>
  <si>
    <t xml:space="preserve">Hormiguerito estriado </t>
  </si>
  <si>
    <t xml:space="preserve">Myrmotherula multostriata </t>
  </si>
  <si>
    <t xml:space="preserve">THAMNOPHILIDAE </t>
  </si>
  <si>
    <t xml:space="preserve">Trepatroncos pico de cuña </t>
  </si>
  <si>
    <t>Glyphorynchus spirurus</t>
  </si>
  <si>
    <t>FURNARIIDAE</t>
  </si>
  <si>
    <t xml:space="preserve">Elaenia selvática </t>
  </si>
  <si>
    <t xml:space="preserve">Myiopagis gaimardii </t>
  </si>
  <si>
    <t>Capirona decorticans</t>
  </si>
  <si>
    <t>Rubiaceae</t>
  </si>
  <si>
    <t>LC</t>
  </si>
  <si>
    <t xml:space="preserve">Cedro achapo Arbol rey </t>
  </si>
  <si>
    <t xml:space="preserve">Cabo de acha </t>
  </si>
  <si>
    <t>Finca Agroecoturistica y Forestal Buenavista, vereda Chaparral Bajo municipio de El Retorno, departamento del Guaviare.</t>
  </si>
  <si>
    <r>
      <t xml:space="preserve">Inventario floristico sendero </t>
    </r>
    <r>
      <rPr>
        <b/>
        <i/>
        <sz val="12"/>
        <color theme="1"/>
        <rFont val="Times New Roman"/>
        <family val="1"/>
      </rPr>
      <t>SELVA VIVA</t>
    </r>
  </si>
  <si>
    <t xml:space="preserve">Responsable: Andrea Martinez </t>
  </si>
  <si>
    <t>Danta</t>
  </si>
  <si>
    <t>Tapirus terrestris</t>
  </si>
  <si>
    <t>TAPIRIDAE</t>
  </si>
  <si>
    <t>Venado</t>
  </si>
  <si>
    <t>Odocoileus virginianus apurensis</t>
  </si>
  <si>
    <t>CERVIDAE</t>
  </si>
  <si>
    <t>Cafuche</t>
  </si>
  <si>
    <t>Tayassu pecari</t>
  </si>
  <si>
    <t>TAYASSUIDAE</t>
  </si>
  <si>
    <t>Armadillo</t>
  </si>
  <si>
    <t>Dasypus novemcinctus</t>
  </si>
  <si>
    <t>DASYPODIDAE</t>
  </si>
  <si>
    <t>Chaqueto</t>
  </si>
  <si>
    <t>Lapa</t>
  </si>
  <si>
    <t>Perezoso</t>
  </si>
  <si>
    <t>Choloepus didactylus</t>
  </si>
  <si>
    <t>MEGALONYCHIDAE</t>
  </si>
  <si>
    <t>Chucha</t>
  </si>
  <si>
    <t>Didelphis marsupialis</t>
  </si>
  <si>
    <t xml:space="preserve">DIDELPHIDAE </t>
  </si>
  <si>
    <t>Saino</t>
  </si>
  <si>
    <t>Pecari tajacu</t>
  </si>
  <si>
    <t xml:space="preserve">  TAYASSUIDAE</t>
  </si>
  <si>
    <t>Mico Churuco</t>
  </si>
  <si>
    <t>Lagothrix lagotricha</t>
  </si>
  <si>
    <t>ATELIDAE</t>
  </si>
  <si>
    <t>Mico Titi</t>
  </si>
  <si>
    <t>Saimiri cassiquiarensis</t>
  </si>
  <si>
    <t>CEBIDAE</t>
  </si>
  <si>
    <t>Mico Maicero</t>
  </si>
  <si>
    <t>Sapajus apella</t>
  </si>
  <si>
    <t>Diablito</t>
  </si>
  <si>
    <t>Saguinus inustus</t>
  </si>
  <si>
    <t>CALLITRICHIDAE</t>
  </si>
  <si>
    <t xml:space="preserve">Azulejo común </t>
  </si>
  <si>
    <t xml:space="preserve">Categoria </t>
  </si>
  <si>
    <r>
      <t xml:space="preserve">Inventario de fauna sendero </t>
    </r>
    <r>
      <rPr>
        <b/>
        <i/>
        <sz val="12"/>
        <color theme="1"/>
        <rFont val="Times New Roman"/>
        <family val="1"/>
      </rPr>
      <t>SELVA VIVA</t>
    </r>
  </si>
  <si>
    <t xml:space="preserve">Tipo </t>
  </si>
  <si>
    <t>Aves</t>
  </si>
  <si>
    <t xml:space="preserve">Mamiferos </t>
  </si>
  <si>
    <t>Cuniculus paca</t>
  </si>
  <si>
    <t>CUNICULIDAE</t>
  </si>
  <si>
    <t>Dasyprocta fuliginosa</t>
  </si>
  <si>
    <t>DASYPROCTIDAE</t>
  </si>
  <si>
    <t>Coendou prehensilis</t>
  </si>
  <si>
    <t>ERETHIZONTIDAE</t>
  </si>
  <si>
    <t>Erizo-Puercospin</t>
  </si>
  <si>
    <t>Lontra longicaudis</t>
  </si>
  <si>
    <t>MUSTELIDAE</t>
  </si>
  <si>
    <t xml:space="preserve">Nutria </t>
  </si>
  <si>
    <t>Hadrosciurus spadiceus</t>
  </si>
  <si>
    <t xml:space="preserve">Ardilla </t>
  </si>
  <si>
    <t>SCIURIDAE</t>
  </si>
  <si>
    <t>Alouatta seniculus</t>
  </si>
  <si>
    <t xml:space="preserve"> ATELIDAE</t>
  </si>
  <si>
    <t>Araguato, Aullador</t>
  </si>
  <si>
    <t>Glironia venusta</t>
  </si>
  <si>
    <t xml:space="preserve">Chucha mantequera </t>
  </si>
  <si>
    <t>DIDELPHIDAE</t>
  </si>
  <si>
    <t>Nyctibius griseus</t>
  </si>
  <si>
    <t>NYCTIBIIDAE</t>
  </si>
  <si>
    <t>Bienparado común</t>
  </si>
  <si>
    <t>TROCHILIDAE</t>
  </si>
  <si>
    <t>Zafiro colidorado</t>
  </si>
  <si>
    <t xml:space="preserve">Chrysuronia oenone </t>
  </si>
  <si>
    <t>Pellar común</t>
  </si>
  <si>
    <t>CHARADRIIDAE</t>
  </si>
  <si>
    <t>Vanellus chilensis</t>
  </si>
  <si>
    <t>ARDEIDAE</t>
  </si>
  <si>
    <t>Bubulcus ibis</t>
  </si>
  <si>
    <t>Garcita del ganado</t>
  </si>
  <si>
    <t>Chulo</t>
  </si>
  <si>
    <t>Coragyps atratus</t>
  </si>
  <si>
    <t>CATHARTIDAE</t>
  </si>
  <si>
    <t>Aguililla tijereta</t>
  </si>
  <si>
    <t>Elanoides forficatus</t>
  </si>
  <si>
    <t>Currucutú</t>
  </si>
  <si>
    <t>Megascops choliba</t>
  </si>
  <si>
    <t>STRIGIDAE</t>
  </si>
  <si>
    <t>Perico carisucio</t>
  </si>
  <si>
    <t>Eupistila pertinax</t>
  </si>
  <si>
    <t>Hormiguerito estriado</t>
  </si>
  <si>
    <t>Myrmotherula multostriata</t>
  </si>
  <si>
    <t>Elaenia selvática</t>
  </si>
  <si>
    <t>Myiopagis gaimardii</t>
  </si>
  <si>
    <t>Atrapamoscas real</t>
  </si>
  <si>
    <t>Onychorhynchus coronatus</t>
  </si>
  <si>
    <t>Cucarachero común</t>
  </si>
  <si>
    <t>Troglodytes aedon</t>
  </si>
  <si>
    <t>TROGLODYTIDAE</t>
  </si>
  <si>
    <t>Canario coronado</t>
  </si>
  <si>
    <t>Sicalis flaveola</t>
  </si>
  <si>
    <t>THRAUPIDAE</t>
  </si>
  <si>
    <t>Donacobius atricapilla</t>
  </si>
  <si>
    <t>Donacobiidae</t>
  </si>
  <si>
    <t>Angu cucarachero de laguna</t>
  </si>
  <si>
    <t>Ardea herodias</t>
  </si>
  <si>
    <t>Garza morena</t>
  </si>
  <si>
    <t>Trogón coliblanco</t>
  </si>
  <si>
    <t>Trogon viridis</t>
  </si>
  <si>
    <t>TROGONIDAE</t>
  </si>
  <si>
    <t>Titira colinegra</t>
  </si>
  <si>
    <t>Tityra cayana</t>
  </si>
  <si>
    <t>TITYRIDAE</t>
  </si>
  <si>
    <t>Rhamphastos tucanus</t>
  </si>
  <si>
    <t xml:space="preserve">Tucán silbador </t>
  </si>
  <si>
    <t>VU</t>
  </si>
  <si>
    <t>Chigüiro</t>
  </si>
  <si>
    <t>Hydrochoerus hydrochaeris</t>
  </si>
  <si>
    <t>CAVIIDAE</t>
  </si>
  <si>
    <t xml:space="preserve"> Mazama murelia </t>
  </si>
  <si>
    <t>Venado gris</t>
  </si>
  <si>
    <t xml:space="preserve">Oso palmero </t>
  </si>
  <si>
    <t>Myrmecophaga tridactyla</t>
  </si>
  <si>
    <t xml:space="preserve"> MYRMECOPHAGIDAE</t>
  </si>
  <si>
    <t xml:space="preserve"> Plica medemi </t>
  </si>
  <si>
    <t>Lagarto sudamericano introducido</t>
  </si>
  <si>
    <t xml:space="preserve">TROPIDURICAE </t>
  </si>
  <si>
    <t>Leptodactylus sp.</t>
  </si>
  <si>
    <t xml:space="preserve">Rana terreste comun </t>
  </si>
  <si>
    <t> LEPTODACTYLIDAE</t>
  </si>
  <si>
    <t>terecay </t>
  </si>
  <si>
    <t>Podocnemis unifilis</t>
  </si>
  <si>
    <t xml:space="preserve"> PELOMEDUSIDAE</t>
  </si>
  <si>
    <t>othrops asper</t>
  </si>
  <si>
    <t>serpiente cuatro narices</t>
  </si>
  <si>
    <t>VIPERIDAE</t>
  </si>
  <si>
    <t>Trattinnickia aspera</t>
  </si>
  <si>
    <t>Fecha de visita:</t>
  </si>
  <si>
    <t xml:space="preserve">Nombre del turista: </t>
  </si>
  <si>
    <t xml:space="preserve">Nombre del guia: </t>
  </si>
  <si>
    <t xml:space="preserve">Nombre cientifico </t>
  </si>
  <si>
    <t>SI</t>
  </si>
  <si>
    <t xml:space="preserve">NO </t>
  </si>
  <si>
    <t xml:space="preserve">Observado en el recorrido </t>
  </si>
  <si>
    <r>
      <t xml:space="preserve">Formato de observacion de especies de flora presentes en el sendero </t>
    </r>
    <r>
      <rPr>
        <i/>
        <sz val="14"/>
        <color theme="1"/>
        <rFont val="Times New Roman"/>
        <family val="1"/>
      </rPr>
      <t>SELVA VIVA</t>
    </r>
  </si>
  <si>
    <t>Nombre científico</t>
  </si>
  <si>
    <r>
      <t xml:space="preserve">Formato de observacion de especies de fauna presentes en el sendero </t>
    </r>
    <r>
      <rPr>
        <i/>
        <sz val="14"/>
        <color theme="1"/>
        <rFont val="Times New Roman"/>
        <family val="1"/>
      </rPr>
      <t>SELVA VIVA</t>
    </r>
  </si>
  <si>
    <t>Goupiaceae</t>
  </si>
  <si>
    <t xml:space="preserve">Fabaceae </t>
  </si>
  <si>
    <t>N° Individuo</t>
  </si>
  <si>
    <t>N. común</t>
  </si>
  <si>
    <t>N. científico</t>
  </si>
  <si>
    <t>Endemicca</t>
  </si>
  <si>
    <t>Migratoria</t>
  </si>
  <si>
    <t>Imagen</t>
  </si>
  <si>
    <t>Descripcion</t>
  </si>
  <si>
    <t>X</t>
  </si>
  <si>
    <t>x</t>
  </si>
  <si>
    <t>Residente</t>
  </si>
  <si>
    <r>
      <t>Cabeza g</t>
    </r>
    <r>
      <rPr>
        <sz val="8"/>
        <color theme="1"/>
        <rFont val="Segoe UI"/>
        <family val="2"/>
      </rPr>
      <t>rande y de color crema o blanco amarillento, con una máscara facial negra distintiva alrededor de los ojos,es generalmente solitario, excepto durante la época de apareamiento,activo al amanecer y al anochecer, y defiende su territorio,especialista en comer serpientes, pero también se alimenta de pequeños vertebrados.</t>
    </r>
  </si>
  <si>
    <t xml:space="preserve"> </t>
  </si>
  <si>
    <r>
      <t>Suelen medir entre </t>
    </r>
    <r>
      <rPr>
        <sz val="8"/>
        <color theme="1"/>
        <rFont val="Segoe UI"/>
        <family val="2"/>
      </rPr>
      <t>90 y 139 cm</t>
    </r>
    <r>
      <rPr>
        <sz val="8"/>
        <color theme="1"/>
        <rFont val="Segoe UI"/>
        <family val="2"/>
      </rPr>
      <t> de longitud y alcanzar una altura en la cruz de aproximadamente </t>
    </r>
    <r>
      <rPr>
        <sz val="8"/>
        <color theme="1"/>
        <rFont val="Segoe UI"/>
        <family val="2"/>
      </rPr>
      <t>55 a 60 cm ,su pelaje es de color marrón oscuro o negro, con una característica mancha blanca en la cara, es un animal diurno que vive en grandes manadas que pueden variar entre 50 y 300 individuos,es  omnívoro, alimentándose principalmente de frutas, raíces, tubérculos, nueces ,se encuentra amenazada por la pérdida de hábitat y la caza. Está clasificado como Vulnerable (VU).</t>
    </r>
  </si>
  <si>
    <t>Lagarto gigatnte</t>
  </si>
  <si>
    <t>Ameiva ameiva</t>
  </si>
  <si>
    <t>Leptodactylus knudseni</t>
  </si>
  <si>
    <t xml:space="preserve">Morrocoy </t>
  </si>
  <si>
    <t>Chelonoidis carbonaria</t>
  </si>
  <si>
    <t>Es un grupo de serpientes venenosas,En Colombia, las mordeduras de estas serpientes afectan principalmente a trabajadores rurales, incluyendo campesinos y ganaderos,Los adultos pueden alcanzar longitudes entre 250 y 274 cm, siendo los individuos más grandes reportados de hasta 3 metros,La coloración de B. asper varía entre marrón oscuro y verde oliva, con patrones de manchas trapezoidales que se extienden a lo largo de su cuerpo,tiene una distribución amplia en Colombia, encontrándose en la region amazónica y la Orinoquía de Colombia Su hábitat natural incluye bosques húmedos y áreas montañosas, donde prefiere zonas con alta humedad y densa vegetación. (Manadala verde,2023)</t>
  </si>
  <si>
    <t>La tortuga morrocoy es una tortuga mediana, cuyo caparazón es abombado, de color marrón y le proporciona camuflaje en su hábitat natural,Se encuentra en hábitats variados, desde selvas tropicales hasta sabanas y zonas de transición,desempeñan un papel crucial en los ecosistemas donde habitan. Su actividad de excavación puede afectar la estructura del suelo y contribuir a la biodiversidad,enfrenta amenazas significativas. La degradación de su hábitat debido a la expansión agrícola, la caza ilegal y el tráfico de animales son algunas de las principales preocupaciones. estado de conservacion VU. (NatauarlistaCO)</t>
  </si>
  <si>
    <t>Se pueden encontrar tanto en ambientes acuáticos como terrestres,desempeñan un papel importante en sus ecosistemas como depredadores de insectos y otros invertebrados. su presencia ayuda a controlar las poblaciones de estos organismos y contribuye a la salud general del ecosistema (NatauarlistaCO)</t>
  </si>
  <si>
    <t>Prefiere hábitats de bosques tropicales,es un lagarto diurno y solitario que se caracteriza por su velocidad. Es principalmente insectívoro, alimentándose de invertebrados, juega un papel importante en su ecosistema al ser un depredador de insectos y otros invertebrados, contribuyendo al control de sus poblaciones (NatauarlistaCO)</t>
  </si>
  <si>
    <t>Su pelaje es predominantemente marrón rojizo, con un vientre de color naranja pálido o amarillento. Las hembras tienen de dos a cuatro crías por camada, y generalmente no son territoriales,puede encontrarse tanto en selvas húmedas ,Este roedor es diurno y se caracteriza por ser sociable, a menudo alimentándose junto a otros individuos en los árboles. Su dieta se compone principalmente de nueces y semillas, lo que lo convierte en un importante dispersor de semillas en su ecosistema,pueden dar a luz a camadas que oscilan entre dos y cuatro crías (NatauarlistaCO)</t>
  </si>
  <si>
    <t>Posee una cola que puede ser igual o más larga que su cuerpo,Su pelaje es generalmente negro o marrón oscuro,u dieta es omnívora, alimentándose principalmente de frutas, semillas, insectos y cultivos agrícolas como maíz, caña de azúcar y cacao, las hembras dan a luz a una sola cría que es cuidada intensamente durante sus primeros meses de vida,dispersores de semillas debido a su dieta frugívora,Algunas subespecies están catalogadas como vulnerables o en peligro crítico (NatauarlistaCO)</t>
  </si>
  <si>
    <t>Este mono presenta un cuerpo ágil,u pelaje es predominantemente gris o marrón en la parte superior, con un vientre más claro que puede ser amarillo o anaranjado,encuentra en las selvas tropicales,su dieta esta compuesta principalmente por frutas, insectos y pequeños animales,Las madres cuidan intensamente a sus crías, que se aferran a sus espaldas mientras se desplazan por el dosel del bosque,desempeñan un papel vital en su ecosistema como dispersores de semillas debido a su dieta frugívora,enfrentan amenazas debido a la pérdida de hábitat por deforestación y expansión agrícola (NatauarlistaCO)</t>
  </si>
  <si>
    <t>Uno de los más grandes entre los monos del nuevo mundo,su pelaje es lanoso y varía en color desde gris claro hasta castaño oscuro,habita principalmente en la Amazonía,es un animal social que vive en grupos que pueden incluir entre 20 indivivuos,utilizan una variedad de vocalizaciones para comunicarse y son diurnos y arbóreos, alimentándose principalmente de frutas,el ciclo reproductivo de esta especie incluye un periodo de gestación de aproximadamente 225 días,dispersores de semillas debido a su dieta frugívora. Su actividad contribuye a la regeneración del bosque y al mantenimiento de la biodiversidad en su hábitat, estado VU (NatauarlistaCO)</t>
  </si>
  <si>
    <t>Su pelaje es predominantemente castaño-negruzco con una distintiva mancha blanca en forma de collar alrededor del cuello. Además, secreta un aceite con olor almizclado ,habita en una variedaddeecosistemas,tiende a vivir en grupos pequeños, aunque puede reunirse en manadas de hasta 50 individuos en ambientes favorables,desempeñan un papel crucial en los ecosistemas neotropicales al actuar como dispersores de semillas y contribuir al ciclo de nutrientes(NatauarlistaCO)</t>
  </si>
  <si>
    <t>Esta especie es reconocida por su pelaje espeso y desordenado, que suele ser de color negro o gris en la parte dorsal y amarillo o crema en la parte ventral,cola desnuda,prefiere hábitats diversos, incluyendo bosques tropicales,es un animal nocturno,omnivoro,  desempeña un papel crucial en su ecosistema como dispersor de semillas,al consumir frutas y otros alimentos vegetales, ayuda a propagar las semillas a través de sus heces(NatauarlistaCO).</t>
  </si>
  <si>
    <t>Dorsalmente cubierto de espinas fuertes y juntas, muchas de las cuales presentan un patrón tricolor con bandas blancas, amarillas y negras,con nariz y labios grandes y bulbosos; orejas pequeñas,pies con almohadillas anchas y cuatro garras fuertes.,habita en los bosques tropicales ,e alimenta principalmente de hojas, frutos y ramas verdes,La gestación dura aproximadamente 203 días, normalmente dando a luz a una sola cría que nace cubierta de pelos rojos y espinas que se endurecen rápidamente(NatauarlistaCO).</t>
  </si>
  <si>
    <t>Su plumaje es principalmente rojo escarlata con plumas azules y amarillas ,la cara es de color blanco cremoso, se aparean de por vida y anidan de enero a junio en los huecos de árboles muertos,ponen de 2 a 4 huevos por año,prefieren árboles altos y caducifolios en bosques y cerca de ríos, generalmente en grupos grandes y ruidosos La época de celo varía según la zona, pero generalmente es entre octubre y abril(Aves del Guavaire,2017) (EbirdColombia,2024).</t>
  </si>
  <si>
    <t>Loro de corona amarilla, es una especie de ave psitaciforme,Mide entre 35 y 37 cm de longitud,plumaje verde,presenta un pico pálido, ojos naranjas y un anillo ocular blanco,su dieta incluye frutas, nueces, semillas y bayas. Su papel en el ecosistema es crucial, ya que contribuye a la dispersión de semillas, ayudando a mantener el equilibrio ecológico en su hábitat,Suelen vivir en parejas o pequeñas bandadas (Aves del Guavaire,2017) (EbirdColombia,2024).</t>
  </si>
  <si>
    <t>Es un ave de rapiña de tamaño mediano que mide entre 31 y 41 cm de longitud,abeza y espalda marrón grisáceo; pecho marrón moteado; cola con bandas grises y punta blanca,se encuentra en una amplia variedad de hábitats, desde áreas abiertas hasta semiabiertas, incluyendo bordes de bosques, los gavilánes pollero construyen nidos en árboles a alturas medianas a altas, utilizando ramitas y hojas. La hembra pone de 1 a 2 huevos blanquecinos que son incubados durante aproximadamente 37 días (Aves del Guavaire,2017) (EbirdColombia,2024).</t>
  </si>
  <si>
    <t>Esta especie es sedentaria y se caracteriza por su tamaño mediano, alcanzando aproximadamente 32 cm de longitud,su plumaje presenta un color vino en la parte superior de la cabeza, cuello, dorso y pecho, mientras que el resto del cuerpo es gris azulado con reflejos metálicos en la nuca,Es una especie herbívora, con una dieta que incluye granos, semillas, frutas y vegetales,su comportamiento alimenticio es diurno y suele alimentarse sola o en parejas (Aves del Guavaire,2017) (EbirdColombia,2024).</t>
  </si>
  <si>
    <t>Su plumaje es predominantemente azul, con una parte superior más oscura y partes inferiores de un gris azulado pálido,En Colombia, se encuentra en casi todo el país, desde altitudes de 0 hasta 2600 ms.n.m. Se adapta bien a ambientes modificados por humanos, prosperando en asentamientos donde se alimenta de frutas y semillas,construye nidos en forma de copa a alturas entre 3 y 20 m sobre el suelo, utilizando materiales robados de otros nidos en ocasiones,la hembra pone entre dos y tres huevos que son incubados por ambos padres (Aves del Guavaire,2017) (EbirdColombia,2024).</t>
  </si>
  <si>
    <t xml:space="preserve"> Es un ave de tamaño mediano, midiendo alrededor de 24-25 cm de longitud,su cabeza y partes superiores son de color gris, con un parche ocular blanco y una raya oscura que atraviesa el ojo,las partes inferiores son blanquecinas, y las alas negruzcas,es conocido por su habilidad para el canto, siendo capaz de imitar a otras aves, además de tener sus propias notas y frases,se posa en el suelo o en la vegetación, y vuela desde los árboles para capturar invertebrados (Aves del Guavaire,2017) (EbirdColombia,2024).</t>
  </si>
  <si>
    <t>Negra con una banda blanca que rodea los ojos y una garganta blanca,Las partes superiores son de color marrón oliváceo, mientras que el pecho y el vientre son amarillos, las alas y la cola son marrones,esta especie prefiere áreas boscosas semiabiertas y claros con árboles altos dispersos,es un ave activa que se mueve en parejas o en grupos familiares,la hembra construye un nido en forma de platillo utilizando palitos y hierbas (Aves del Guavaire,2017) (EbirdColombia,2024).</t>
  </si>
  <si>
    <t>Las partes superiores son marrones con estrías más oscuras, mientras que las alas tienen bordes rufos y blancos,la parte inferior es de un color amarillento pálido, con estrías marrones,el sirirí rayado es conocido por su canto ruidoso y distintivo,se alimenta principalmente de insectos grandes como cigarras, langostas y escarabajos,la hembra es responsable de la construcción del nido e incubación, que dura entre 16 y 17 días (Aves del Guavaire,2017) (EbirdColombia,2024).</t>
  </si>
  <si>
    <t>El pico es largo, midiendo entre 14 y 18 cm,Es de color negro con la parte superior amarilla y verde, base amarilla por encima, azul por debajo con una banda negra y delgada,La hembra posee un pico más corto que el del macho,se distribuye ampliamente por la cuenca amazónica,se alimenta de frutos, flores y néctar, así como de animales pequeños como escarabajos, orugas, termitas,Anida en los huecos de los árboles, donde la hembra pone de 2 a 4 huevos,está catalogado como Vulnerable (Aves del Guavaire,2017) (EbirdColombia,2024).</t>
  </si>
  <si>
    <t>El cuerpo es principalmente verde, con una cabeza y cuello azules,lLas plumas debajo de la cola son rojas,El pico es negruzco ,Prefiere regiones húmedas o semi-húmedas,son aves ruidosas,son populares como mascotas ya que son cariñosos (Aves del Guavaire,2017) (EbirdColombia,2024).</t>
  </si>
  <si>
    <t>Tiene un pico robusto con forma de gancho,son negros en el centro de la frente y la corona,se encuentra en toda la cuenca del Amazonas,habita paisajes algo diferentes en todo su rango,se desconocen ciertos datos de esta ave y esta en preocupacion menor (Aves del Guavaire,2017) (EbirdColombia,2024).</t>
  </si>
  <si>
    <t>Es una especie de ave nocturna,e distingue por su cabeza grande y sus enormes ojos amarillos,su plumaje es de color marrón grisáceo pálido a marrón oscuro,se encuentra en hábitats boscosos abiertos con árboles dispersos,está bien camuflado, asemejándose a una rama rota,son insectívoros nocturnos,su canto es una serie lastimera de silbidos, que desciende en tono (Aves del Guavaire,2017) (EbirdColombia,2024).</t>
  </si>
  <si>
    <t>Su coloración es muy distintiva, con partes superiores negras y partes inferiores blancas.,la cola es ahorquillada, característica que le da su nombre,construye su nido en árboles altos,su dieta consiste principalmente en pequeños reptiles e insectos (Aves del Guavaire,2017) (EbirdColombia,2024).</t>
  </si>
  <si>
    <t>Su coloración dorsal es parda con estrías negras y manchas canela, mientras que la parte inferior es blanca con estrías,habita en una variedad de entornos como selvas, montes naturales,ave nocturna que suele ser vista sola o en parejas,se alimenta de insectos como coleópteros y mariposas nocturnas,esempeña un papel crucial en el control de plagas al alimentarse de insectos y pequeños roedores, contribuyendo así al equilibrio ecológico en su hábitat (Aves del Guavaire,2017) (EbirdColombia,2024).</t>
  </si>
  <si>
    <t>Coloracion verde,as partes inferiores de color amarillo verdoso,el pecho son de color café pálido a café grisáceo,Son aves ruidosas e inteligentes, con un vuelo rápido y sociable,Se alimenta de hojas, flores, frutos y semillas,anidan en termiteros de los árboles o en huecos y palmeras(Aves del Guavaire,2017) (EbirdColombia,2024).</t>
  </si>
  <si>
    <t>Tienen las partes superiores de color marrón con barras negras en las alas y la cola,se encuentra en bordes de bosques con enredos densos,Son aves inquietas y de movimientos rápidos, que suelen verse trepando,se alimentan de insectos y arácnidos ,tienen un canto corto y repetitivo que a veces puede ser melodioso(Aves del Guavaire,2017) (EbirdColombia,2024).</t>
  </si>
  <si>
    <t>Cabeza y pecho de color azul-violáceo,dorsalmente verde brillante, con un vientre amarillo-anaranjado,us patas son cortas, lo que les dificulta caminar,Viven en bosques tropicales húmedos,la especie prefiere los estratos medios y del dosel de los bosques,anidan en un nido de termitas o en un agujero en un árbol podrido,durante los meses de verano(Aves del Guavaire,2017) (EbirdColombia,2024).</t>
  </si>
  <si>
    <t>Presenta un plumaje amarillo brillante en las partes superiores, con un dorso amarillo oliva y un vientre dorado con tintes oliváceos,especie daptada a hábitats abiertos y semiabiertos,la hembra pone entre uno y cuatro huevos de color azul pálido con manchas marrones,el período de incubación dura entre 14 y 19 días, siendo la hembra la única responsable de esta tarea(Aves del Guavaire,2017) (EbirdColombia,2024).</t>
  </si>
  <si>
    <t>Es el mamífero terrestre más grande de la region del Amazonas,con una coloración que varía de pardo a grisáceo y un pelaje corto,una trompa prensil que actúa como un dedo,permitiéndole alcanzar hojas y frutos altos,sus dientes son grandes y adaptados para triturar plantas y semillas, lo que lo convierte en un importante dispersor de semillas en su hábitat ,habita principalmente en bosques lluviosos tropicales,es considerado un animal solitario,No tiene una época de reproducción específica; la gestación dura entre 13 y 14 meses, y generalmente da a luz a una sola cría(Departamento de Guaviare, Colombia,Universidad Nacional,SINCHI
Mamíferos,2017)</t>
  </si>
  <si>
    <t> Los venados de cola blanca presentan un tamaño mediano,el pelaje es variable, con tonalidades que van desde el gris hasta el marrón, dependiendo de la época del año y el hábitat,su dieta es herbívora y frugívora,tienden a ser huidizos,solos o en pequeños grupos,aunque no está clasificado como en peligro crítico, enfrenta amenazas debido a la pérdida de hábitat y la caza(Departamento de Guaviare, Colombia,Universidad Nacional,SINCHI
Mamíferos,2017).</t>
  </si>
  <si>
    <t>Se caracteriza por su coraza dura que cubre su cuerpo, que presenta nueve bandas en la parte medial,con cuatro dedos en las patas delanteras y cinco en las traserasc,cola Larga y rígida, con un grosor mayor en la base, es común en diversos hábitats como bosques, sabanas, pastizales y matorrales,construye refugios subterráneos que pueden alcanzar hasta 7 metros de longitud,presenta un interesante fenómeno de poliembrionía, donde una hembra puede dar a luz a cuatro crías del mismo sexo tras un período de gestación que dura aproximadamente 4.5 meses(Departamento de Guaviare, Colombia,Universidad Nacional,SINCHI
Mamíferos,2017)..</t>
  </si>
  <si>
    <t>Habiat en bosques tropicales, ciénagas, bosques deciduos, y áreas ribereñas,Este mamífero presenta un cuerpo robusto, con una longitud que varía entre 60 y 80 cm, y un peso que puede alcanzar los 10 kg,Su pelaje es marrón oscuro con manchas blancas, lo que le proporciona un camuflaje efectivo en su hábitat natural,es un animal nocturno, que generalmente se encuentra solo o en parejas. Es territorial, su dieta es principalmente herbívora, alimentándose de frutas, hojas, tubérculos y semillas. Es dispersor de semillas(Departamento de Guaviare, Colombia,Universidad Nacional,SINCHI
Mamíferos,2017)..</t>
  </si>
  <si>
    <t xml:space="preserve"> Se caracteriza por su cuerpo robusto y su estilo de vida arbóreo,pelaje generalmente marrón o gris con un pelaje más claro en el vientre, posee dos dedos en las patas delanteras, que terminan en garras largas y curvadas, adaptadas para trepar.encuentra principalmente en los bosques tropicales húmedos,tiene hábitos nocturnos y generalmente vive solo,importante en su ecosistema como dispersores de semillas, contribuyendo a la regeneración del bosque (Departamento de Guaviare, Colombia,Universidad Nacional,SINCHI
Mamíferos,2017)..</t>
  </si>
  <si>
    <t>Abarco</t>
  </si>
  <si>
    <t>Cariniana pyriformis</t>
  </si>
  <si>
    <t>Lecythidaceae</t>
  </si>
  <si>
    <t>CR</t>
  </si>
  <si>
    <t>EN</t>
  </si>
  <si>
    <t xml:space="preserve">Cedro </t>
  </si>
  <si>
    <t>Cedrela odorata</t>
  </si>
  <si>
    <t>Meliaceae</t>
  </si>
  <si>
    <t>N° individuo</t>
  </si>
  <si>
    <t>Suma de N° individuo</t>
  </si>
  <si>
    <t xml:space="preserve">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</si>
</sst>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
  </numFmts>
  <fonts count="41" x14ac:knownFonts="1">
    <font>
      <sz val="11"/>
      <color theme="1"/>
      <name val="aptos narrow"/>
      <scheme val="minor"/>
    </font>
    <font>
      <sz val="10"/>
      <color theme="1"/>
      <name val="Arial"/>
      <family val="2"/>
    </font>
    <font>
      <sz val="11"/>
      <color theme="1"/>
      <name val="aptos narrow"/>
      <family val="2"/>
      <scheme val="minor"/>
    </font>
    <font>
      <sz val="12"/>
      <color theme="1"/>
      <name val="Times New Roman"/>
      <family val="1"/>
    </font>
    <font>
      <sz val="12"/>
      <color rgb="FF202122"/>
      <name val="Times New Roman"/>
      <family val="1"/>
    </font>
    <font>
      <i/>
      <sz val="12"/>
      <color theme="1"/>
      <name val="Times New Roman"/>
      <family val="1"/>
    </font>
    <font>
      <i/>
      <sz val="12"/>
      <color rgb="FF000000"/>
      <name val="Times New Roman"/>
      <family val="1"/>
    </font>
    <font>
      <sz val="8"/>
      <name val="aptos narrow"/>
      <family val="2"/>
      <scheme val="minor"/>
    </font>
    <font>
      <sz val="11"/>
      <color theme="1"/>
      <name val="aptos narrow"/>
      <family val="2"/>
      <scheme val="minor"/>
    </font>
    <font>
      <b/>
      <sz val="12"/>
      <color theme="1"/>
      <name val="Times New Roman"/>
      <family val="1"/>
    </font>
    <font>
      <b/>
      <sz val="12"/>
      <color rgb="FF000000"/>
      <name val="Times New Roman"/>
      <family val="1"/>
    </font>
    <font>
      <b/>
      <sz val="10"/>
      <color theme="1"/>
      <name val="Arial"/>
      <family val="2"/>
    </font>
    <font>
      <i/>
      <sz val="11"/>
      <color theme="1"/>
      <name val="Times New Roman"/>
      <family val="1"/>
    </font>
    <font>
      <b/>
      <i/>
      <sz val="12"/>
      <color theme="1"/>
      <name val="Times New Roman"/>
      <family val="1"/>
    </font>
    <font>
      <i/>
      <sz val="10"/>
      <color theme="1"/>
      <name val="Arial"/>
      <family val="2"/>
    </font>
    <font>
      <i/>
      <sz val="12"/>
      <color rgb="FF202122"/>
      <name val="Times New Roman"/>
      <family val="1"/>
    </font>
    <font>
      <i/>
      <sz val="12"/>
      <color rgb="FF333333"/>
      <name val="Times New Roman"/>
      <family val="1"/>
    </font>
    <font>
      <sz val="14"/>
      <color theme="1"/>
      <name val="Times New Roman"/>
      <family val="1"/>
    </font>
    <font>
      <i/>
      <sz val="14"/>
      <color theme="1"/>
      <name val="Times New Roman"/>
      <family val="1"/>
    </font>
    <font>
      <b/>
      <sz val="10"/>
      <color theme="1"/>
      <name val="Times New Roman"/>
      <family val="1"/>
    </font>
    <font>
      <i/>
      <sz val="10"/>
      <color theme="1"/>
      <name val="Times New Roman"/>
      <family val="1"/>
    </font>
    <font>
      <sz val="10"/>
      <color theme="1"/>
      <name val="Times New Roman"/>
      <family val="1"/>
    </font>
    <font>
      <i/>
      <sz val="10"/>
      <color rgb="FF202122"/>
      <name val="Times New Roman"/>
      <family val="1"/>
    </font>
    <font>
      <sz val="10"/>
      <color rgb="FF202122"/>
      <name val="Times New Roman"/>
      <family val="1"/>
    </font>
    <font>
      <i/>
      <sz val="10"/>
      <color rgb="FF333333"/>
      <name val="Times New Roman"/>
      <family val="1"/>
    </font>
    <font>
      <sz val="10"/>
      <color rgb="FF001D35"/>
      <name val="Arial"/>
      <family val="2"/>
    </font>
    <font>
      <i/>
      <sz val="10"/>
      <color rgb="FF000000"/>
      <name val="Times New Roman"/>
      <family val="1"/>
    </font>
    <font>
      <b/>
      <sz val="11"/>
      <color theme="1"/>
      <name val="aptos narrow"/>
      <family val="2"/>
      <scheme val="minor"/>
    </font>
    <font>
      <sz val="12"/>
      <color rgb="FF001D35"/>
      <name val="Arial"/>
      <family val="2"/>
    </font>
    <font>
      <sz val="8"/>
      <color theme="1"/>
      <name val="Segoe UI"/>
      <family val="2"/>
    </font>
    <font>
      <sz val="8"/>
      <color theme="1"/>
      <name val="Segoe UI"/>
      <family val="2"/>
    </font>
    <font>
      <b/>
      <sz val="12"/>
      <color theme="1"/>
      <name val="aptos narrow"/>
      <family val="2"/>
      <scheme val="minor"/>
    </font>
    <font>
      <sz val="10"/>
      <color theme="1"/>
      <name val="aptos narrow"/>
      <family val="2"/>
      <scheme val="minor"/>
    </font>
    <font>
      <b/>
      <sz val="12"/>
      <color rgb="FF001D35"/>
      <name val="Arial"/>
      <family val="2"/>
    </font>
    <font>
      <sz val="8"/>
      <color theme="1"/>
      <name val="aptos narrow"/>
      <family val="2"/>
      <scheme val="minor"/>
    </font>
    <font>
      <b/>
      <sz val="8"/>
      <color theme="1"/>
      <name val="Times New Roman"/>
      <family val="1"/>
    </font>
    <font>
      <sz val="8"/>
      <color rgb="FF202122"/>
      <name val="Segoe UI"/>
      <family val="2"/>
    </font>
    <font>
      <sz val="8"/>
      <color rgb="FF333333"/>
      <name val="Segoe UI"/>
      <family val="2"/>
    </font>
    <font>
      <b/>
      <i/>
      <sz val="10"/>
      <color theme="1"/>
      <name val="Times New Roman"/>
      <family val="1"/>
    </font>
    <font>
      <sz val="9"/>
      <color rgb="FF3A3636"/>
      <name val="Segoe UI"/>
      <family val="2"/>
    </font>
    <font>
      <b/>
      <sz val="11"/>
      <color theme="1"/>
      <name val="aptos narrow"/>
      <scheme val="minor"/>
    </font>
  </fonts>
  <fills count="8">
    <fill>
      <patternFill patternType="none"/>
    </fill>
    <fill>
      <patternFill patternType="gray125"/>
    </fill>
    <fill>
      <patternFill patternType="solid">
        <fgColor rgb="FFFFFFFF"/>
        <bgColor rgb="FFFFFFFF"/>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5"/>
        <bgColor indexed="64"/>
      </patternFill>
    </fill>
    <fill>
      <patternFill patternType="solid">
        <fgColor theme="4" tint="0.79998168889431442"/>
        <bgColor theme="4" tint="0.79998168889431442"/>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thin">
        <color theme="4" tint="0.39997558519241921"/>
      </bottom>
      <diagonal/>
    </border>
  </borders>
  <cellStyleXfs count="3">
    <xf numFmtId="0" fontId="0" fillId="0" borderId="0"/>
    <xf numFmtId="43" fontId="2" fillId="0" borderId="0" applyFont="0" applyFill="0" applyBorder="0" applyAlignment="0" applyProtection="0"/>
    <xf numFmtId="9" fontId="8" fillId="0" borderId="0" applyFont="0" applyFill="0" applyBorder="0" applyAlignment="0" applyProtection="0"/>
  </cellStyleXfs>
  <cellXfs count="220">
    <xf numFmtId="0" fontId="0" fillId="0" borderId="0" xfId="0"/>
    <xf numFmtId="0" fontId="1" fillId="0" borderId="0" xfId="0" applyFont="1" applyAlignment="1">
      <alignment wrapText="1"/>
    </xf>
    <xf numFmtId="165" fontId="1" fillId="0" borderId="0" xfId="0" applyNumberFormat="1" applyFont="1" applyAlignment="1">
      <alignment wrapText="1"/>
    </xf>
    <xf numFmtId="0" fontId="1" fillId="0" borderId="0" xfId="0" applyFont="1" applyAlignment="1">
      <alignment vertical="center" wrapText="1"/>
    </xf>
    <xf numFmtId="0" fontId="1" fillId="0" borderId="0" xfId="0" applyFont="1" applyAlignment="1">
      <alignment horizontal="center" wrapText="1"/>
    </xf>
    <xf numFmtId="0" fontId="3" fillId="0" borderId="1" xfId="0" applyFont="1" applyBorder="1" applyAlignment="1">
      <alignment horizontal="center" wrapText="1"/>
    </xf>
    <xf numFmtId="0" fontId="3" fillId="0" borderId="1" xfId="0" applyFont="1" applyBorder="1" applyAlignment="1">
      <alignment wrapText="1"/>
    </xf>
    <xf numFmtId="164" fontId="3" fillId="0" borderId="1" xfId="0" applyNumberFormat="1" applyFont="1" applyBorder="1" applyAlignment="1">
      <alignment horizontal="center" wrapText="1"/>
    </xf>
    <xf numFmtId="1" fontId="3" fillId="0" borderId="1" xfId="0" applyNumberFormat="1" applyFont="1" applyBorder="1" applyAlignment="1">
      <alignment horizontal="center" wrapText="1"/>
    </xf>
    <xf numFmtId="1" fontId="3" fillId="0" borderId="1" xfId="1" applyNumberFormat="1" applyFont="1" applyBorder="1" applyAlignment="1">
      <alignment horizontal="center" wrapText="1"/>
    </xf>
    <xf numFmtId="1" fontId="1" fillId="0" borderId="0" xfId="0" applyNumberFormat="1" applyFont="1" applyAlignment="1">
      <alignment horizontal="center" wrapText="1"/>
    </xf>
    <xf numFmtId="0" fontId="4" fillId="0" borderId="1" xfId="0" applyFont="1" applyBorder="1" applyAlignment="1">
      <alignment horizontal="center"/>
    </xf>
    <xf numFmtId="0" fontId="6" fillId="0" borderId="1" xfId="0" applyFont="1" applyBorder="1" applyAlignment="1">
      <alignment horizontal="center"/>
    </xf>
    <xf numFmtId="0" fontId="5" fillId="0" borderId="1" xfId="0" applyFont="1" applyBorder="1" applyAlignment="1">
      <alignment horizontal="center" wrapText="1"/>
    </xf>
    <xf numFmtId="165" fontId="3" fillId="0" borderId="1" xfId="0" applyNumberFormat="1" applyFont="1" applyBorder="1" applyAlignment="1">
      <alignment horizontal="center" wrapText="1"/>
    </xf>
    <xf numFmtId="165" fontId="1" fillId="0" borderId="0" xfId="0" applyNumberFormat="1" applyFont="1" applyAlignment="1">
      <alignment horizontal="center" wrapText="1"/>
    </xf>
    <xf numFmtId="0" fontId="3" fillId="0" borderId="1" xfId="0" applyFont="1" applyBorder="1" applyAlignment="1">
      <alignment horizontal="center" vertical="center" wrapText="1"/>
    </xf>
    <xf numFmtId="2" fontId="3" fillId="0" borderId="1" xfId="2" applyNumberFormat="1" applyFont="1" applyBorder="1" applyAlignment="1">
      <alignment horizontal="center" wrapText="1"/>
    </xf>
    <xf numFmtId="2" fontId="3" fillId="0" borderId="1" xfId="0" applyNumberFormat="1" applyFont="1" applyBorder="1" applyAlignment="1">
      <alignment horizontal="center" wrapText="1"/>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1" fontId="10"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0" xfId="0" applyFont="1" applyAlignment="1">
      <alignment wrapText="1"/>
    </xf>
    <xf numFmtId="0" fontId="11" fillId="0" borderId="0" xfId="0" applyFont="1" applyAlignment="1">
      <alignment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xf>
    <xf numFmtId="164" fontId="5" fillId="0" borderId="1" xfId="0" applyNumberFormat="1" applyFont="1" applyBorder="1" applyAlignment="1">
      <alignment horizontal="center" wrapText="1"/>
    </xf>
    <xf numFmtId="0" fontId="16" fillId="0" borderId="1" xfId="0" applyFont="1" applyBorder="1" applyAlignment="1">
      <alignment horizontal="center"/>
    </xf>
    <xf numFmtId="0" fontId="14" fillId="0" borderId="0" xfId="0" applyFont="1" applyAlignment="1">
      <alignment wrapText="1"/>
    </xf>
    <xf numFmtId="0" fontId="6" fillId="0" borderId="0" xfId="0" applyFont="1" applyAlignment="1">
      <alignment horizontal="center"/>
    </xf>
    <xf numFmtId="0" fontId="1" fillId="0" borderId="7" xfId="0" applyFont="1" applyBorder="1" applyAlignment="1">
      <alignment horizontal="lef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3" fillId="0" borderId="9" xfId="0" applyFont="1" applyBorder="1" applyAlignment="1">
      <alignment horizontal="center" wrapText="1"/>
    </xf>
    <xf numFmtId="164" fontId="5" fillId="0" borderId="9" xfId="0" applyNumberFormat="1" applyFont="1" applyBorder="1" applyAlignment="1">
      <alignment horizontal="center" wrapText="1"/>
    </xf>
    <xf numFmtId="164" fontId="3" fillId="0" borderId="9" xfId="0" applyNumberFormat="1" applyFont="1" applyBorder="1" applyAlignment="1">
      <alignment horizontal="center" wrapText="1"/>
    </xf>
    <xf numFmtId="165" fontId="3" fillId="0" borderId="9" xfId="0" applyNumberFormat="1" applyFont="1" applyBorder="1" applyAlignment="1">
      <alignment horizontal="center" wrapText="1"/>
    </xf>
    <xf numFmtId="1" fontId="3" fillId="0" borderId="9" xfId="0" applyNumberFormat="1" applyFont="1" applyBorder="1" applyAlignment="1">
      <alignment horizontal="center" wrapText="1"/>
    </xf>
    <xf numFmtId="0" fontId="3" fillId="0" borderId="0" xfId="0" applyFont="1" applyAlignment="1">
      <alignment horizontal="center" wrapText="1"/>
    </xf>
    <xf numFmtId="0" fontId="5" fillId="0" borderId="0" xfId="0" applyFont="1" applyAlignment="1">
      <alignment horizontal="center" wrapText="1"/>
    </xf>
    <xf numFmtId="164" fontId="3" fillId="0" borderId="0" xfId="0" applyNumberFormat="1" applyFont="1" applyAlignment="1">
      <alignment horizontal="center" wrapText="1"/>
    </xf>
    <xf numFmtId="165" fontId="3" fillId="0" borderId="0" xfId="0" applyNumberFormat="1" applyFont="1" applyAlignment="1">
      <alignment horizontal="center" wrapText="1"/>
    </xf>
    <xf numFmtId="1" fontId="3" fillId="0" borderId="0" xfId="0" applyNumberFormat="1" applyFont="1" applyAlignment="1">
      <alignment horizontal="center" wrapText="1"/>
    </xf>
    <xf numFmtId="0" fontId="15" fillId="0" borderId="0" xfId="0" applyFont="1" applyAlignment="1">
      <alignment horizontal="center"/>
    </xf>
    <xf numFmtId="0" fontId="4" fillId="0" borderId="0" xfId="0" applyFont="1" applyAlignment="1">
      <alignment horizontal="center"/>
    </xf>
    <xf numFmtId="164" fontId="5" fillId="0" borderId="0" xfId="0" applyNumberFormat="1" applyFont="1" applyAlignment="1">
      <alignment horizontal="center" wrapText="1"/>
    </xf>
    <xf numFmtId="0" fontId="16" fillId="0" borderId="0" xfId="0" applyFont="1" applyAlignment="1">
      <alignment horizontal="center"/>
    </xf>
    <xf numFmtId="0" fontId="5" fillId="0" borderId="0" xfId="0" applyFont="1" applyAlignment="1">
      <alignment wrapText="1"/>
    </xf>
    <xf numFmtId="0" fontId="14" fillId="0" borderId="1" xfId="0" applyFont="1" applyBorder="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wrapText="1"/>
    </xf>
    <xf numFmtId="0" fontId="3" fillId="0" borderId="0" xfId="0" applyFont="1" applyAlignment="1">
      <alignment vertical="center" wrapText="1"/>
    </xf>
    <xf numFmtId="0" fontId="9" fillId="0" borderId="0" xfId="0" applyFont="1" applyAlignment="1">
      <alignment horizontal="center" vertical="center" wrapText="1"/>
    </xf>
    <xf numFmtId="165" fontId="9" fillId="0" borderId="0" xfId="0" applyNumberFormat="1" applyFont="1" applyAlignment="1">
      <alignment horizontal="center" vertical="center" wrapText="1"/>
    </xf>
    <xf numFmtId="1" fontId="10" fillId="2" borderId="0" xfId="0" applyNumberFormat="1" applyFont="1" applyFill="1" applyAlignment="1">
      <alignment horizontal="center" vertical="center" wrapText="1"/>
    </xf>
    <xf numFmtId="165" fontId="10" fillId="2" borderId="0" xfId="0" applyNumberFormat="1" applyFont="1" applyFill="1" applyAlignment="1">
      <alignment horizontal="center" vertical="center" wrapText="1"/>
    </xf>
    <xf numFmtId="2" fontId="3" fillId="0" borderId="0" xfId="2" applyNumberFormat="1" applyFont="1" applyBorder="1" applyAlignment="1">
      <alignment horizontal="center" wrapText="1"/>
    </xf>
    <xf numFmtId="2" fontId="3" fillId="0" borderId="0" xfId="0" applyNumberFormat="1" applyFont="1" applyAlignment="1">
      <alignment horizontal="center" wrapText="1"/>
    </xf>
    <xf numFmtId="1" fontId="3" fillId="0" borderId="0" xfId="1" applyNumberFormat="1" applyFont="1" applyBorder="1" applyAlignment="1">
      <alignment horizontal="center" wrapText="1"/>
    </xf>
    <xf numFmtId="0" fontId="3" fillId="0" borderId="0" xfId="0" applyFont="1" applyAlignment="1">
      <alignment wrapText="1"/>
    </xf>
    <xf numFmtId="165" fontId="3" fillId="0" borderId="0" xfId="0" applyNumberFormat="1" applyFont="1" applyAlignment="1">
      <alignment wrapText="1"/>
    </xf>
    <xf numFmtId="0" fontId="9" fillId="0" borderId="0" xfId="0" applyFont="1" applyAlignment="1">
      <alignmen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9" fillId="0" borderId="0" xfId="0" applyFont="1" applyAlignment="1">
      <alignment wrapText="1"/>
    </xf>
    <xf numFmtId="0" fontId="3" fillId="0" borderId="1" xfId="0" applyFont="1" applyBorder="1" applyAlignment="1">
      <alignment horizontal="center"/>
    </xf>
    <xf numFmtId="164" fontId="3" fillId="0" borderId="1" xfId="0" applyNumberFormat="1" applyFont="1" applyBorder="1" applyAlignment="1">
      <alignment horizontal="center"/>
    </xf>
    <xf numFmtId="165" fontId="3" fillId="0" borderId="0" xfId="0" applyNumberFormat="1" applyFont="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center" wrapText="1"/>
    </xf>
    <xf numFmtId="0" fontId="22" fillId="0" borderId="1" xfId="0" applyFont="1" applyBorder="1" applyAlignment="1">
      <alignment horizontal="center"/>
    </xf>
    <xf numFmtId="0" fontId="23" fillId="0" borderId="1" xfId="0" applyFont="1" applyBorder="1" applyAlignment="1">
      <alignment horizontal="center"/>
    </xf>
    <xf numFmtId="164" fontId="21" fillId="0" borderId="1" xfId="0" applyNumberFormat="1" applyFont="1" applyBorder="1" applyAlignment="1">
      <alignment horizontal="center" wrapText="1"/>
    </xf>
    <xf numFmtId="0" fontId="20" fillId="0" borderId="1" xfId="0" applyFont="1" applyBorder="1" applyAlignment="1">
      <alignment horizontal="center" wrapText="1"/>
    </xf>
    <xf numFmtId="164" fontId="20" fillId="0" borderId="1" xfId="0" applyNumberFormat="1" applyFont="1" applyBorder="1" applyAlignment="1">
      <alignment horizontal="center" wrapText="1"/>
    </xf>
    <xf numFmtId="0" fontId="24" fillId="0" borderId="1" xfId="0" applyFont="1" applyBorder="1" applyAlignment="1">
      <alignment horizontal="center"/>
    </xf>
    <xf numFmtId="165" fontId="21" fillId="0" borderId="1" xfId="0" applyNumberFormat="1" applyFont="1" applyBorder="1" applyAlignment="1">
      <alignment horizontal="center" wrapText="1"/>
    </xf>
    <xf numFmtId="0" fontId="26" fillId="0" borderId="1" xfId="0" applyFont="1" applyBorder="1" applyAlignment="1">
      <alignment horizontal="center"/>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xf>
    <xf numFmtId="0" fontId="9" fillId="0" borderId="12" xfId="0" applyFont="1" applyBorder="1" applyAlignment="1">
      <alignment horizontal="center" vertical="center" wrapText="1"/>
    </xf>
    <xf numFmtId="0" fontId="9" fillId="0" borderId="32" xfId="0" applyFont="1" applyBorder="1" applyAlignment="1">
      <alignment horizontal="center" vertical="center" wrapText="1"/>
    </xf>
    <xf numFmtId="0" fontId="21" fillId="0" borderId="14" xfId="0" applyFont="1" applyBorder="1" applyAlignment="1">
      <alignment horizontal="center" wrapText="1"/>
    </xf>
    <xf numFmtId="0" fontId="20" fillId="0" borderId="14" xfId="0" applyFont="1" applyBorder="1" applyAlignment="1">
      <alignment horizontal="center" wrapText="1"/>
    </xf>
    <xf numFmtId="164" fontId="21" fillId="0" borderId="14" xfId="0" applyNumberFormat="1" applyFont="1" applyBorder="1" applyAlignment="1">
      <alignment horizontal="center" wrapText="1"/>
    </xf>
    <xf numFmtId="0" fontId="21" fillId="0" borderId="14" xfId="0" applyFont="1" applyBorder="1" applyAlignment="1">
      <alignment wrapText="1"/>
    </xf>
    <xf numFmtId="164" fontId="21" fillId="0" borderId="15" xfId="0" applyNumberFormat="1" applyFont="1" applyBorder="1" applyAlignment="1">
      <alignment horizontal="center" wrapText="1"/>
    </xf>
    <xf numFmtId="164" fontId="21" fillId="0" borderId="17" xfId="0" applyNumberFormat="1" applyFont="1" applyBorder="1" applyAlignment="1">
      <alignment horizontal="center" wrapText="1"/>
    </xf>
    <xf numFmtId="0" fontId="25" fillId="0" borderId="17" xfId="0" applyFont="1" applyBorder="1" applyAlignment="1">
      <alignment horizontal="center"/>
    </xf>
    <xf numFmtId="164" fontId="21" fillId="0" borderId="17" xfId="0" applyNumberFormat="1" applyFont="1" applyBorder="1" applyAlignment="1">
      <alignment horizontal="center"/>
    </xf>
    <xf numFmtId="0" fontId="21" fillId="0" borderId="19" xfId="0" applyFont="1" applyBorder="1" applyAlignment="1">
      <alignment horizontal="center" wrapText="1"/>
    </xf>
    <xf numFmtId="0" fontId="22" fillId="0" borderId="19" xfId="0" applyFont="1" applyBorder="1" applyAlignment="1">
      <alignment horizontal="center"/>
    </xf>
    <xf numFmtId="0" fontId="21" fillId="0" borderId="19" xfId="0" applyFont="1" applyBorder="1" applyAlignment="1">
      <alignment vertical="center" wrapText="1"/>
    </xf>
    <xf numFmtId="164" fontId="21" fillId="0" borderId="20" xfId="0" applyNumberFormat="1"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center" wrapText="1"/>
    </xf>
    <xf numFmtId="0" fontId="14" fillId="0" borderId="14" xfId="0" applyFont="1" applyBorder="1" applyAlignment="1">
      <alignment horizontal="center" wrapText="1"/>
    </xf>
    <xf numFmtId="164" fontId="3" fillId="0" borderId="14" xfId="0" applyNumberFormat="1" applyFont="1" applyBorder="1" applyAlignment="1">
      <alignment horizontal="center" wrapText="1"/>
    </xf>
    <xf numFmtId="165" fontId="3" fillId="0" borderId="15" xfId="0" applyNumberFormat="1" applyFont="1" applyBorder="1" applyAlignment="1">
      <alignment horizontal="center" wrapText="1"/>
    </xf>
    <xf numFmtId="0" fontId="3" fillId="0" borderId="16" xfId="0" applyFont="1" applyBorder="1" applyAlignment="1">
      <alignment horizontal="center" wrapText="1"/>
    </xf>
    <xf numFmtId="165" fontId="3" fillId="0" borderId="17" xfId="0" applyNumberFormat="1" applyFont="1" applyBorder="1" applyAlignment="1">
      <alignment horizontal="center" wrapText="1"/>
    </xf>
    <xf numFmtId="0" fontId="3" fillId="0" borderId="18" xfId="0" applyFont="1" applyBorder="1" applyAlignment="1">
      <alignment horizontal="center" wrapText="1"/>
    </xf>
    <xf numFmtId="0" fontId="3" fillId="0" borderId="19" xfId="0" applyFont="1" applyBorder="1" applyAlignment="1">
      <alignment horizontal="center" wrapText="1"/>
    </xf>
    <xf numFmtId="0" fontId="16" fillId="0" borderId="19" xfId="0" applyFont="1" applyBorder="1" applyAlignment="1">
      <alignment horizontal="center"/>
    </xf>
    <xf numFmtId="164" fontId="3" fillId="0" borderId="19" xfId="0" applyNumberFormat="1" applyFont="1" applyBorder="1" applyAlignment="1">
      <alignment horizontal="center" wrapText="1"/>
    </xf>
    <xf numFmtId="165" fontId="3" fillId="0" borderId="20" xfId="0" applyNumberFormat="1" applyFont="1" applyBorder="1" applyAlignment="1">
      <alignment horizont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1" fillId="0" borderId="9" xfId="0" applyFont="1" applyBorder="1" applyAlignment="1">
      <alignment vertical="center" wrapText="1"/>
    </xf>
    <xf numFmtId="164" fontId="21" fillId="0" borderId="26" xfId="0" applyNumberFormat="1" applyFont="1" applyBorder="1" applyAlignment="1">
      <alignment horizontal="center" wrapText="1"/>
    </xf>
    <xf numFmtId="0" fontId="20" fillId="0" borderId="19" xfId="0" applyFont="1" applyBorder="1" applyAlignment="1">
      <alignment horizontal="center" wrapText="1"/>
    </xf>
    <xf numFmtId="0" fontId="28" fillId="0" borderId="1" xfId="0" applyFont="1" applyBorder="1" applyAlignment="1">
      <alignment horizontal="center"/>
    </xf>
    <xf numFmtId="0" fontId="0" fillId="0" borderId="1" xfId="0" applyBorder="1"/>
    <xf numFmtId="0" fontId="27" fillId="0" borderId="1" xfId="0" applyFont="1" applyBorder="1" applyAlignment="1">
      <alignment horizontal="center" vertical="top"/>
    </xf>
    <xf numFmtId="0" fontId="27" fillId="0" borderId="1" xfId="0" applyFont="1" applyBorder="1" applyAlignment="1">
      <alignment vertical="top"/>
    </xf>
    <xf numFmtId="0" fontId="31" fillId="0" borderId="1" xfId="0" applyFont="1" applyBorder="1" applyAlignment="1">
      <alignment horizontal="center" vertical="top"/>
    </xf>
    <xf numFmtId="164"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27" fillId="0" borderId="1" xfId="0" applyFont="1" applyBorder="1" applyAlignment="1">
      <alignment horizontal="center" vertical="center"/>
    </xf>
    <xf numFmtId="0" fontId="0" fillId="0" borderId="3" xfId="0" applyBorder="1"/>
    <xf numFmtId="0" fontId="9" fillId="0" borderId="1" xfId="0" applyFont="1" applyBorder="1" applyAlignment="1">
      <alignment vertical="top" wrapText="1"/>
    </xf>
    <xf numFmtId="0" fontId="27" fillId="0" borderId="1" xfId="0" applyFont="1" applyBorder="1"/>
    <xf numFmtId="0" fontId="33" fillId="0" borderId="1" xfId="0" applyFont="1" applyBorder="1" applyAlignment="1">
      <alignment horizontal="center"/>
    </xf>
    <xf numFmtId="164" fontId="9" fillId="0" borderId="1" xfId="0" applyNumberFormat="1" applyFont="1" applyBorder="1" applyAlignment="1">
      <alignment horizontal="center" wrapText="1"/>
    </xf>
    <xf numFmtId="164"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top" wrapText="1"/>
    </xf>
    <xf numFmtId="0" fontId="30" fillId="0" borderId="1" xfId="0" applyFont="1" applyBorder="1" applyAlignment="1">
      <alignment horizontal="left" vertical="center" wrapText="1"/>
    </xf>
    <xf numFmtId="0" fontId="35" fillId="0" borderId="1" xfId="0" applyFont="1" applyBorder="1" applyAlignment="1">
      <alignment horizontal="center" vertical="center" wrapText="1"/>
    </xf>
    <xf numFmtId="0" fontId="36" fillId="0" borderId="1" xfId="0" applyFont="1" applyBorder="1" applyAlignment="1">
      <alignment horizontal="justify" wrapText="1"/>
    </xf>
    <xf numFmtId="0" fontId="37" fillId="0" borderId="1" xfId="0" applyFont="1" applyBorder="1" applyAlignment="1">
      <alignment horizontal="left" wrapText="1"/>
    </xf>
    <xf numFmtId="0" fontId="30" fillId="0" borderId="1" xfId="0" applyFont="1" applyBorder="1" applyAlignment="1">
      <alignment horizontal="left" wrapText="1"/>
    </xf>
    <xf numFmtId="0" fontId="34" fillId="0" borderId="0" xfId="0" applyFont="1"/>
    <xf numFmtId="0" fontId="38" fillId="0" borderId="1" xfId="0" applyFont="1" applyBorder="1" applyAlignment="1">
      <alignment horizontal="center" vertical="center" wrapText="1"/>
    </xf>
    <xf numFmtId="0" fontId="22" fillId="0" borderId="1" xfId="0" applyFont="1" applyBorder="1" applyAlignment="1">
      <alignment horizontal="center" vertical="center"/>
    </xf>
    <xf numFmtId="164" fontId="20"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0" fontId="32" fillId="0" borderId="0" xfId="0" applyFont="1"/>
    <xf numFmtId="0" fontId="19" fillId="0" borderId="1" xfId="0" applyFont="1" applyBorder="1" applyAlignment="1">
      <alignment horizontal="center" vertical="center" wrapText="1"/>
    </xf>
    <xf numFmtId="0" fontId="36" fillId="0" borderId="1" xfId="0" applyFont="1" applyBorder="1" applyAlignment="1">
      <alignment horizontal="left" wrapText="1"/>
    </xf>
    <xf numFmtId="164" fontId="30" fillId="0" borderId="1" xfId="0" applyNumberFormat="1" applyFont="1" applyBorder="1" applyAlignment="1">
      <alignment horizontal="left" wrapText="1"/>
    </xf>
    <xf numFmtId="0" fontId="27" fillId="0" borderId="9" xfId="0" applyFont="1" applyBorder="1"/>
    <xf numFmtId="0" fontId="27" fillId="0" borderId="9" xfId="0" applyFont="1" applyBorder="1" applyAlignment="1">
      <alignment vertical="top"/>
    </xf>
    <xf numFmtId="0" fontId="30" fillId="0" borderId="1" xfId="0" applyFont="1" applyBorder="1" applyAlignment="1">
      <alignment horizontal="left" vertical="distributed" wrapText="1"/>
    </xf>
    <xf numFmtId="0" fontId="30" fillId="0" borderId="1" xfId="0" applyFont="1" applyBorder="1" applyAlignment="1">
      <alignment horizontal="left" vertical="top" wrapText="1"/>
    </xf>
    <xf numFmtId="0" fontId="0" fillId="0" borderId="1" xfId="0" applyBorder="1" applyAlignment="1">
      <alignment vertical="top"/>
    </xf>
    <xf numFmtId="0" fontId="30" fillId="0" borderId="1" xfId="0" applyFont="1" applyBorder="1" applyAlignment="1">
      <alignment horizontal="justify" wrapText="1"/>
    </xf>
    <xf numFmtId="0" fontId="30" fillId="0" borderId="1" xfId="0" applyFont="1" applyBorder="1" applyAlignment="1">
      <alignment horizontal="justify" vertical="top" wrapText="1"/>
    </xf>
    <xf numFmtId="0" fontId="29" fillId="0" borderId="1" xfId="0" applyFont="1" applyBorder="1" applyAlignment="1">
      <alignment horizontal="justify" wrapText="1"/>
    </xf>
    <xf numFmtId="0" fontId="30" fillId="0" borderId="1" xfId="0" applyFont="1" applyBorder="1" applyAlignment="1">
      <alignment horizontal="left" vertical="justify" wrapText="1"/>
    </xf>
    <xf numFmtId="0" fontId="39" fillId="0" borderId="1" xfId="0" applyFont="1" applyBorder="1" applyAlignment="1">
      <alignment horizontal="left" wrapText="1"/>
    </xf>
    <xf numFmtId="0" fontId="0" fillId="0" borderId="0" xfId="0" pivotButton="1"/>
    <xf numFmtId="0" fontId="40" fillId="7" borderId="47" xfId="0" applyFont="1" applyFill="1" applyBorder="1"/>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left" vertical="center" wrapText="1"/>
    </xf>
    <xf numFmtId="165" fontId="1" fillId="0" borderId="1" xfId="0" applyNumberFormat="1" applyFont="1" applyBorder="1" applyAlignment="1">
      <alignment horizontal="left" vertical="center" wrapText="1"/>
    </xf>
    <xf numFmtId="0" fontId="3" fillId="4"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wrapText="1"/>
    </xf>
    <xf numFmtId="165" fontId="3" fillId="0" borderId="1" xfId="0" applyNumberFormat="1" applyFont="1" applyBorder="1" applyAlignment="1">
      <alignment horizontal="left" vertical="center" wrapText="1"/>
    </xf>
    <xf numFmtId="0" fontId="3" fillId="0" borderId="2" xfId="0" applyFont="1" applyBorder="1" applyAlignment="1">
      <alignment horizontal="left" vertical="center" wrapText="1"/>
    </xf>
    <xf numFmtId="0" fontId="9" fillId="0" borderId="1" xfId="0" applyFont="1" applyBorder="1" applyAlignment="1">
      <alignment horizontal="center" vertical="center" wrapText="1"/>
    </xf>
    <xf numFmtId="0" fontId="3" fillId="5" borderId="1" xfId="0" applyFont="1" applyFill="1" applyBorder="1" applyAlignment="1">
      <alignment horizontal="center" vertical="center" textRotation="90" wrapText="1"/>
    </xf>
    <xf numFmtId="0" fontId="3" fillId="6" borderId="1" xfId="0" applyFont="1" applyFill="1" applyBorder="1" applyAlignment="1">
      <alignment horizontal="center" vertical="center" textRotation="90" wrapText="1"/>
    </xf>
    <xf numFmtId="0" fontId="13" fillId="0" borderId="14" xfId="0" applyFont="1" applyBorder="1" applyAlignment="1">
      <alignment horizontal="center" vertical="center" wrapText="1"/>
    </xf>
    <xf numFmtId="0" fontId="13" fillId="0" borderId="1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44"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24" xfId="0" applyFont="1" applyBorder="1" applyAlignment="1">
      <alignment horizontal="left" vertical="top" wrapText="1"/>
    </xf>
    <xf numFmtId="0" fontId="12" fillId="0" borderId="25" xfId="0" applyFont="1" applyBorder="1" applyAlignment="1">
      <alignment horizontal="left" vertical="top" wrapText="1"/>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2" fillId="0" borderId="11" xfId="0" applyFont="1" applyBorder="1" applyAlignment="1">
      <alignment horizontal="left" vertical="top" wrapText="1"/>
    </xf>
    <xf numFmtId="0" fontId="12" fillId="0" borderId="27" xfId="0" applyFont="1" applyBorder="1" applyAlignment="1">
      <alignment horizontal="left" vertical="top" wrapText="1"/>
    </xf>
    <xf numFmtId="0" fontId="21" fillId="3" borderId="46" xfId="0" applyFont="1" applyFill="1" applyBorder="1" applyAlignment="1">
      <alignment horizontal="center" vertical="center" textRotation="90" wrapText="1"/>
    </xf>
    <xf numFmtId="0" fontId="21" fillId="3" borderId="16" xfId="0" applyFont="1" applyFill="1" applyBorder="1" applyAlignment="1">
      <alignment horizontal="center" vertical="center" textRotation="90" wrapText="1"/>
    </xf>
    <xf numFmtId="0" fontId="21" fillId="3" borderId="18" xfId="0" applyFont="1" applyFill="1" applyBorder="1" applyAlignment="1">
      <alignment horizontal="center" vertical="center" textRotation="90"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2"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36" xfId="0" applyFont="1" applyBorder="1" applyAlignment="1">
      <alignment horizontal="center" vertical="center" wrapText="1"/>
    </xf>
    <xf numFmtId="0" fontId="21" fillId="4" borderId="13" xfId="0" applyFont="1" applyFill="1" applyBorder="1" applyAlignment="1">
      <alignment horizontal="center" vertical="center" textRotation="90" wrapText="1"/>
    </xf>
    <xf numFmtId="0" fontId="21" fillId="4" borderId="16" xfId="0" applyFont="1" applyFill="1" applyBorder="1" applyAlignment="1">
      <alignment horizontal="center" vertical="center" textRotation="90" wrapText="1"/>
    </xf>
    <xf numFmtId="0" fontId="21" fillId="4" borderId="18" xfId="0" applyFont="1" applyFill="1" applyBorder="1" applyAlignment="1">
      <alignment horizontal="center" vertical="center" textRotation="90" wrapText="1"/>
    </xf>
    <xf numFmtId="0" fontId="9" fillId="0" borderId="43"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9"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32" xfId="0" applyFont="1" applyBorder="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flora y fauna del sendero Finca Buenavista (1).xlsx]Hoja1!TablaDinámica33</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Suma de N° individuo por Familia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Hoja1!$B$3</c:f>
              <c:strCache>
                <c:ptCount val="1"/>
                <c:pt idx="0">
                  <c:v>Total</c:v>
                </c:pt>
              </c:strCache>
            </c:strRef>
          </c:tx>
          <c:spPr>
            <a:solidFill>
              <a:schemeClr val="accent1"/>
            </a:solidFill>
            <a:ln>
              <a:noFill/>
            </a:ln>
            <a:effectLst/>
          </c:spPr>
          <c:invertIfNegative val="0"/>
          <c:cat>
            <c:strRef>
              <c:f>Hoja1!$A$4:$A$19</c:f>
              <c:strCache>
                <c:ptCount val="16"/>
                <c:pt idx="0">
                  <c:v>Apocynaceae</c:v>
                </c:pt>
                <c:pt idx="1">
                  <c:v>Arecaceae</c:v>
                </c:pt>
                <c:pt idx="2">
                  <c:v>Bignoniaceae</c:v>
                </c:pt>
                <c:pt idx="3">
                  <c:v>Burseraceae</c:v>
                </c:pt>
                <c:pt idx="4">
                  <c:v>Combretaceae</c:v>
                </c:pt>
                <c:pt idx="5">
                  <c:v>Fabaceae</c:v>
                </c:pt>
                <c:pt idx="6">
                  <c:v>Goupiaceae</c:v>
                </c:pt>
                <c:pt idx="7">
                  <c:v>Goupíaceae</c:v>
                </c:pt>
                <c:pt idx="8">
                  <c:v>Lauraceae</c:v>
                </c:pt>
                <c:pt idx="9">
                  <c:v>Lecythidaceae</c:v>
                </c:pt>
                <c:pt idx="10">
                  <c:v>Meliaceae</c:v>
                </c:pt>
                <c:pt idx="11">
                  <c:v>Poligonaceaeae</c:v>
                </c:pt>
                <c:pt idx="12">
                  <c:v>Rubiaceae</c:v>
                </c:pt>
                <c:pt idx="13">
                  <c:v>Simaroubaceae</c:v>
                </c:pt>
                <c:pt idx="14">
                  <c:v>Urticaceae</c:v>
                </c:pt>
                <c:pt idx="15">
                  <c:v>Vochysiaceae</c:v>
                </c:pt>
              </c:strCache>
            </c:strRef>
          </c:cat>
          <c:val>
            <c:numRef>
              <c:f>Hoja1!$B$4:$B$19</c:f>
              <c:numCache>
                <c:formatCode>General</c:formatCode>
                <c:ptCount val="16"/>
                <c:pt idx="0">
                  <c:v>68</c:v>
                </c:pt>
                <c:pt idx="1">
                  <c:v>36</c:v>
                </c:pt>
                <c:pt idx="2">
                  <c:v>37</c:v>
                </c:pt>
                <c:pt idx="3">
                  <c:v>5</c:v>
                </c:pt>
                <c:pt idx="4">
                  <c:v>61</c:v>
                </c:pt>
                <c:pt idx="5">
                  <c:v>142</c:v>
                </c:pt>
                <c:pt idx="6">
                  <c:v>43</c:v>
                </c:pt>
                <c:pt idx="7">
                  <c:v>3</c:v>
                </c:pt>
                <c:pt idx="8">
                  <c:v>41</c:v>
                </c:pt>
                <c:pt idx="9">
                  <c:v>35</c:v>
                </c:pt>
                <c:pt idx="10">
                  <c:v>36</c:v>
                </c:pt>
                <c:pt idx="11">
                  <c:v>17</c:v>
                </c:pt>
                <c:pt idx="12">
                  <c:v>41</c:v>
                </c:pt>
                <c:pt idx="13">
                  <c:v>22</c:v>
                </c:pt>
                <c:pt idx="14">
                  <c:v>33</c:v>
                </c:pt>
                <c:pt idx="15">
                  <c:v>46</c:v>
                </c:pt>
              </c:numCache>
            </c:numRef>
          </c:val>
          <c:extLst>
            <c:ext xmlns:c16="http://schemas.microsoft.com/office/drawing/2014/chart" uri="{C3380CC4-5D6E-409C-BE32-E72D297353CC}">
              <c16:uniqueId val="{00000000-6760-4D67-8EDE-3F9E9A6D9FB8}"/>
            </c:ext>
          </c:extLst>
        </c:ser>
        <c:dLbls>
          <c:showLegendKey val="0"/>
          <c:showVal val="0"/>
          <c:showCatName val="0"/>
          <c:showSerName val="0"/>
          <c:showPercent val="0"/>
          <c:showBubbleSize val="0"/>
        </c:dLbls>
        <c:gapWidth val="219"/>
        <c:overlap val="-27"/>
        <c:axId val="341698792"/>
        <c:axId val="341699448"/>
      </c:barChart>
      <c:catAx>
        <c:axId val="341698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699448"/>
        <c:crosses val="autoZero"/>
        <c:auto val="1"/>
        <c:lblAlgn val="ctr"/>
        <c:lblOffset val="100"/>
        <c:noMultiLvlLbl val="0"/>
      </c:catAx>
      <c:valAx>
        <c:axId val="341699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6987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solidFill>
                  <a:schemeClr val="tx1"/>
                </a:solidFill>
                <a:latin typeface="Times New Roman" panose="02020603050405020304" pitchFamily="18" charset="0"/>
                <a:cs typeface="Times New Roman" panose="02020603050405020304" pitchFamily="18" charset="0"/>
              </a:rPr>
              <a:t>Familias presentes en el sendero Selva Viva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Hoja1!$B$25</c:f>
              <c:strCache>
                <c:ptCount val="1"/>
                <c:pt idx="0">
                  <c:v>orden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1F7-47E6-A377-1F2ECB9804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1F7-47E6-A377-1F2ECB98044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1F7-47E6-A377-1F2ECB98044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1F7-47E6-A377-1F2ECB98044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1F7-47E6-A377-1F2ECB98044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31F7-47E6-A377-1F2ECB980441}"/>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31F7-47E6-A377-1F2ECB980441}"/>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31F7-47E6-A377-1F2ECB980441}"/>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31F7-47E6-A377-1F2ECB980441}"/>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31F7-47E6-A377-1F2ECB980441}"/>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31F7-47E6-A377-1F2ECB980441}"/>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31F7-47E6-A377-1F2ECB980441}"/>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31F7-47E6-A377-1F2ECB980441}"/>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31F7-47E6-A377-1F2ECB980441}"/>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31F7-47E6-A377-1F2ECB980441}"/>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31F7-47E6-A377-1F2ECB980441}"/>
              </c:ext>
            </c:extLst>
          </c:dPt>
          <c:cat>
            <c:strRef>
              <c:f>Hoja1!$A$26:$A$41</c:f>
              <c:strCache>
                <c:ptCount val="16"/>
                <c:pt idx="0">
                  <c:v>Apocynaceae</c:v>
                </c:pt>
                <c:pt idx="1">
                  <c:v>Arecaceae</c:v>
                </c:pt>
                <c:pt idx="2">
                  <c:v>Bignoniaceae</c:v>
                </c:pt>
                <c:pt idx="3">
                  <c:v>Burseraceae</c:v>
                </c:pt>
                <c:pt idx="4">
                  <c:v>Combretaceae</c:v>
                </c:pt>
                <c:pt idx="5">
                  <c:v>Fabaceae</c:v>
                </c:pt>
                <c:pt idx="6">
                  <c:v>Goupiaceae</c:v>
                </c:pt>
                <c:pt idx="7">
                  <c:v>Goupíaceae</c:v>
                </c:pt>
                <c:pt idx="8">
                  <c:v>Lauraceae</c:v>
                </c:pt>
                <c:pt idx="9">
                  <c:v>Lecythidaceae</c:v>
                </c:pt>
                <c:pt idx="10">
                  <c:v>Meliaceae</c:v>
                </c:pt>
                <c:pt idx="11">
                  <c:v>Poligonaceaeae</c:v>
                </c:pt>
                <c:pt idx="12">
                  <c:v>Rubiaceae</c:v>
                </c:pt>
                <c:pt idx="13">
                  <c:v>Simaroubaceae</c:v>
                </c:pt>
                <c:pt idx="14">
                  <c:v>Urticaceae</c:v>
                </c:pt>
                <c:pt idx="15">
                  <c:v>Vochysiaceae</c:v>
                </c:pt>
              </c:strCache>
            </c:strRef>
          </c:cat>
          <c:val>
            <c:numRef>
              <c:f>Hoja1!$B$26:$B$41</c:f>
              <c:numCache>
                <c:formatCode>General</c:formatCode>
                <c:ptCount val="16"/>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27E3-4DAC-B059-19A2E9EBE409}"/>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b="1">
                <a:solidFill>
                  <a:schemeClr val="tx1"/>
                </a:solidFill>
                <a:latin typeface="Times New Roman" panose="02020603050405020304" pitchFamily="18" charset="0"/>
                <a:cs typeface="Times New Roman" panose="02020603050405020304" pitchFamily="18" charset="0"/>
              </a:rPr>
              <a:t>Distribución</a:t>
            </a:r>
            <a:r>
              <a:rPr lang="en-US" b="1" baseline="0">
                <a:solidFill>
                  <a:schemeClr val="tx1"/>
                </a:solidFill>
                <a:latin typeface="Times New Roman" panose="02020603050405020304" pitchFamily="18" charset="0"/>
                <a:cs typeface="Times New Roman" panose="02020603050405020304" pitchFamily="18" charset="0"/>
              </a:rPr>
              <a:t> DAP Sendero Selva Viva</a:t>
            </a:r>
            <a:endParaRPr lang="en-US" b="1">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3.7663245722803544E-2"/>
          <c:y val="1.2445614088350602E-2"/>
          <c:w val="0.89748034554337031"/>
          <c:h val="0.59329224250289625"/>
        </c:manualLayout>
      </c:layout>
      <c:lineChart>
        <c:grouping val="standard"/>
        <c:varyColors val="0"/>
        <c:ser>
          <c:idx val="0"/>
          <c:order val="0"/>
          <c:tx>
            <c:strRef>
              <c:f>'BASE DE DATOS DE FLORA'!$E$89</c:f>
              <c:strCache>
                <c:ptCount val="1"/>
                <c:pt idx="0">
                  <c:v>DAP (cm)</c:v>
                </c:pt>
              </c:strCache>
            </c:strRef>
          </c:tx>
          <c:spPr>
            <a:ln w="28575" cap="rnd">
              <a:solidFill>
                <a:schemeClr val="accent1"/>
              </a:solidFill>
              <a:round/>
            </a:ln>
            <a:effectLst/>
          </c:spPr>
          <c:marker>
            <c:symbol val="none"/>
          </c:marker>
          <c:cat>
            <c:strRef>
              <c:f>'BASE DE DATOS DE FLORA'!$D$90:$D$125</c:f>
              <c:strCache>
                <c:ptCount val="36"/>
                <c:pt idx="0">
                  <c:v>Guopia glabra</c:v>
                </c:pt>
                <c:pt idx="1">
                  <c:v>Qualea acuminata</c:v>
                </c:pt>
                <c:pt idx="2">
                  <c:v>Guopia glabra</c:v>
                </c:pt>
                <c:pt idx="3">
                  <c:v>Cedrelinga cateniformis</c:v>
                </c:pt>
                <c:pt idx="4">
                  <c:v>Trattinnickia aspera</c:v>
                </c:pt>
                <c:pt idx="5">
                  <c:v>Aspidosperma excelsum</c:v>
                </c:pt>
                <c:pt idx="6">
                  <c:v>Cedrelinga cateniformis</c:v>
                </c:pt>
                <c:pt idx="7">
                  <c:v>Terminalia amazonia</c:v>
                </c:pt>
                <c:pt idx="8">
                  <c:v>Cedrelinga cateniformis</c:v>
                </c:pt>
                <c:pt idx="9">
                  <c:v>Guopia glabra</c:v>
                </c:pt>
                <c:pt idx="10">
                  <c:v>Oneocarpus bataua</c:v>
                </c:pt>
                <c:pt idx="11">
                  <c:v>Astrocaryum aculeatum</c:v>
                </c:pt>
                <c:pt idx="12">
                  <c:v>Astrocaryum aculeatum</c:v>
                </c:pt>
                <c:pt idx="13">
                  <c:v>Qualea acuminata</c:v>
                </c:pt>
                <c:pt idx="14">
                  <c:v>Capirona decorticans</c:v>
                </c:pt>
                <c:pt idx="15">
                  <c:v>Nectandra lanceolata</c:v>
                </c:pt>
                <c:pt idx="16">
                  <c:v>Triplaris americana</c:v>
                </c:pt>
                <c:pt idx="17">
                  <c:v>Jacaranda copaia</c:v>
                </c:pt>
                <c:pt idx="18">
                  <c:v>Jacaranda copaia</c:v>
                </c:pt>
                <c:pt idx="19">
                  <c:v>Enterolobium cyclocarpum</c:v>
                </c:pt>
                <c:pt idx="20">
                  <c:v>Cedrelinga cateniformis</c:v>
                </c:pt>
                <c:pt idx="21">
                  <c:v>Simarouba amara</c:v>
                </c:pt>
                <c:pt idx="22">
                  <c:v>Cedrelinga cateniformis</c:v>
                </c:pt>
                <c:pt idx="23">
                  <c:v>Terminalia amazonia</c:v>
                </c:pt>
                <c:pt idx="24">
                  <c:v>Nectandra lanceolata</c:v>
                </c:pt>
                <c:pt idx="25">
                  <c:v>Capirona decorticans</c:v>
                </c:pt>
                <c:pt idx="26">
                  <c:v>Cedrelinga cateniformis</c:v>
                </c:pt>
                <c:pt idx="27">
                  <c:v>Aspidosperma excelsum</c:v>
                </c:pt>
                <c:pt idx="28">
                  <c:v>Terminalia amazonia</c:v>
                </c:pt>
                <c:pt idx="29">
                  <c:v>Qualea acuminata</c:v>
                </c:pt>
                <c:pt idx="30">
                  <c:v>Cedrelinga cateniformis</c:v>
                </c:pt>
                <c:pt idx="31">
                  <c:v>Guopia glabra</c:v>
                </c:pt>
                <c:pt idx="32">
                  <c:v>Cecropia peltata</c:v>
                </c:pt>
                <c:pt idx="33">
                  <c:v>Aspidosperma excelsum</c:v>
                </c:pt>
                <c:pt idx="34">
                  <c:v>Cariniana pyriformis</c:v>
                </c:pt>
                <c:pt idx="35">
                  <c:v>Cedrela odorata</c:v>
                </c:pt>
              </c:strCache>
            </c:strRef>
          </c:cat>
          <c:val>
            <c:numRef>
              <c:f>'BASE DE DATOS DE FLORA'!$E$90:$E$125</c:f>
              <c:numCache>
                <c:formatCode>0.0</c:formatCode>
                <c:ptCount val="36"/>
                <c:pt idx="0">
                  <c:v>0.82299999999999995</c:v>
                </c:pt>
                <c:pt idx="1">
                  <c:v>0.57999999999999996</c:v>
                </c:pt>
                <c:pt idx="2">
                  <c:v>0.498</c:v>
                </c:pt>
                <c:pt idx="3">
                  <c:v>0.88200000000000001</c:v>
                </c:pt>
                <c:pt idx="4">
                  <c:v>0.81200000000000006</c:v>
                </c:pt>
                <c:pt idx="5">
                  <c:v>0.313</c:v>
                </c:pt>
                <c:pt idx="6">
                  <c:v>0.877</c:v>
                </c:pt>
                <c:pt idx="7">
                  <c:v>0.72400000000000009</c:v>
                </c:pt>
                <c:pt idx="8">
                  <c:v>1.004</c:v>
                </c:pt>
                <c:pt idx="9">
                  <c:v>0.81499999999999995</c:v>
                </c:pt>
                <c:pt idx="10">
                  <c:v>0.20199999999999999</c:v>
                </c:pt>
                <c:pt idx="11">
                  <c:v>0.28600000000000003</c:v>
                </c:pt>
                <c:pt idx="12">
                  <c:v>0.248</c:v>
                </c:pt>
                <c:pt idx="13">
                  <c:v>1.054</c:v>
                </c:pt>
                <c:pt idx="14">
                  <c:v>0.433</c:v>
                </c:pt>
                <c:pt idx="15">
                  <c:v>1.0759999999999998</c:v>
                </c:pt>
                <c:pt idx="16">
                  <c:v>0.59499999999999997</c:v>
                </c:pt>
                <c:pt idx="17">
                  <c:v>0.52500000000000002</c:v>
                </c:pt>
                <c:pt idx="18">
                  <c:v>0.55299999999999994</c:v>
                </c:pt>
                <c:pt idx="19">
                  <c:v>0.60199999999999998</c:v>
                </c:pt>
                <c:pt idx="20">
                  <c:v>0.59399999999999997</c:v>
                </c:pt>
                <c:pt idx="21">
                  <c:v>0.32799999999999996</c:v>
                </c:pt>
                <c:pt idx="22">
                  <c:v>1.3419999999999999</c:v>
                </c:pt>
                <c:pt idx="23">
                  <c:v>0.66799999999999993</c:v>
                </c:pt>
                <c:pt idx="24">
                  <c:v>0.38700000000000001</c:v>
                </c:pt>
                <c:pt idx="25">
                  <c:v>0.30199999999999999</c:v>
                </c:pt>
                <c:pt idx="26">
                  <c:v>0.92400000000000004</c:v>
                </c:pt>
                <c:pt idx="27">
                  <c:v>1.042</c:v>
                </c:pt>
                <c:pt idx="28">
                  <c:v>0.60799999999999998</c:v>
                </c:pt>
                <c:pt idx="29">
                  <c:v>0.71200000000000008</c:v>
                </c:pt>
                <c:pt idx="30">
                  <c:v>0.54200000000000004</c:v>
                </c:pt>
                <c:pt idx="31">
                  <c:v>0.92500000000000004</c:v>
                </c:pt>
                <c:pt idx="32">
                  <c:v>0.435</c:v>
                </c:pt>
                <c:pt idx="33">
                  <c:v>0.628</c:v>
                </c:pt>
                <c:pt idx="34" formatCode="0.000">
                  <c:v>0.92</c:v>
                </c:pt>
                <c:pt idx="35" formatCode="0.000">
                  <c:v>0.9</c:v>
                </c:pt>
              </c:numCache>
            </c:numRef>
          </c:val>
          <c:smooth val="0"/>
          <c:extLst>
            <c:ext xmlns:c16="http://schemas.microsoft.com/office/drawing/2014/chart" uri="{C3380CC4-5D6E-409C-BE32-E72D297353CC}">
              <c16:uniqueId val="{00000000-D8E5-48CE-8838-1613D68A83B2}"/>
            </c:ext>
          </c:extLst>
        </c:ser>
        <c:dLbls>
          <c:showLegendKey val="0"/>
          <c:showVal val="0"/>
          <c:showCatName val="0"/>
          <c:showSerName val="0"/>
          <c:showPercent val="0"/>
          <c:showBubbleSize val="0"/>
        </c:dLbls>
        <c:smooth val="0"/>
        <c:axId val="472772504"/>
        <c:axId val="472775784"/>
      </c:lineChart>
      <c:catAx>
        <c:axId val="4727725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s-CO" b="1">
                    <a:solidFill>
                      <a:schemeClr val="tx1"/>
                    </a:solidFill>
                    <a:latin typeface="Times New Roman" panose="02020603050405020304" pitchFamily="18" charset="0"/>
                    <a:cs typeface="Times New Roman" panose="02020603050405020304" pitchFamily="18" charset="0"/>
                  </a:rPr>
                  <a:t>Especies </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1"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CO"/>
          </a:p>
        </c:txPr>
        <c:crossAx val="472775784"/>
        <c:crosses val="autoZero"/>
        <c:auto val="1"/>
        <c:lblAlgn val="ctr"/>
        <c:lblOffset val="100"/>
        <c:noMultiLvlLbl val="0"/>
      </c:catAx>
      <c:valAx>
        <c:axId val="472775784"/>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s-CO" b="1">
                    <a:solidFill>
                      <a:schemeClr val="tx1"/>
                    </a:solidFill>
                    <a:latin typeface="Times New Roman" panose="02020603050405020304" pitchFamily="18" charset="0"/>
                    <a:cs typeface="Times New Roman" panose="02020603050405020304" pitchFamily="18" charset="0"/>
                  </a:rPr>
                  <a:t>DAP</a:t>
                </a:r>
                <a:r>
                  <a:rPr lang="es-CO" b="1" baseline="0">
                    <a:solidFill>
                      <a:schemeClr val="tx1"/>
                    </a:solidFill>
                    <a:latin typeface="Times New Roman" panose="02020603050405020304" pitchFamily="18" charset="0"/>
                    <a:cs typeface="Times New Roman" panose="02020603050405020304" pitchFamily="18" charset="0"/>
                  </a:rPr>
                  <a:t> (cm)</a:t>
                </a:r>
                <a:endParaRPr lang="es-CO" b="1">
                  <a:solidFill>
                    <a:schemeClr val="tx1"/>
                  </a:solidFill>
                  <a:latin typeface="Times New Roman" panose="02020603050405020304" pitchFamily="18" charset="0"/>
                  <a:cs typeface="Times New Roman" panose="02020603050405020304" pitchFamily="18" charset="0"/>
                </a:endParaRPr>
              </a:p>
            </c:rich>
          </c:tx>
          <c:layout>
            <c:manualLayout>
              <c:xMode val="edge"/>
              <c:yMode val="edge"/>
              <c:x val="2.702350363909423E-2"/>
              <c:y val="0.16696760700835836"/>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CO"/>
          </a:p>
        </c:txPr>
        <c:crossAx val="472772504"/>
        <c:crosses val="autoZero"/>
        <c:crossBetween val="between"/>
      </c:valAx>
      <c:spPr>
        <a:noFill/>
        <a:ln w="25400">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s-CO" sz="1400" b="0" i="0" baseline="0">
                <a:solidFill>
                  <a:schemeClr val="tx1"/>
                </a:solidFill>
                <a:effectLst/>
                <a:latin typeface="Times New Roman" panose="02020603050405020304" pitchFamily="18" charset="0"/>
                <a:cs typeface="Times New Roman" panose="02020603050405020304" pitchFamily="18" charset="0"/>
              </a:rPr>
              <a:t>Mayores DAP en el sendero Selva Viva </a:t>
            </a:r>
            <a:endParaRPr lang="es-CO" sz="1400" b="0">
              <a:solidFill>
                <a:schemeClr val="tx1"/>
              </a:solidFill>
              <a:effectLst/>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lineChart>
        <c:grouping val="standard"/>
        <c:varyColors val="0"/>
        <c:ser>
          <c:idx val="0"/>
          <c:order val="0"/>
          <c:tx>
            <c:strRef>
              <c:f>'BASE DE DATOS DE FLORA'!$E$172</c:f>
              <c:strCache>
                <c:ptCount val="1"/>
                <c:pt idx="0">
                  <c:v>DAP (cm)</c:v>
                </c:pt>
              </c:strCache>
            </c:strRef>
          </c:tx>
          <c:spPr>
            <a:ln w="28575" cap="rnd">
              <a:solidFill>
                <a:schemeClr val="dk1">
                  <a:tint val="88500"/>
                </a:schemeClr>
              </a:solidFill>
              <a:round/>
            </a:ln>
            <a:effectLst/>
          </c:spPr>
          <c:marker>
            <c:symbol val="none"/>
          </c:marker>
          <c:cat>
            <c:strRef>
              <c:f>'BASE DE DATOS DE FLORA'!$D$173:$D$208</c:f>
              <c:strCache>
                <c:ptCount val="36"/>
                <c:pt idx="0">
                  <c:v>Cedrelinga cateniformis</c:v>
                </c:pt>
                <c:pt idx="1">
                  <c:v>Nectandra lanceolata</c:v>
                </c:pt>
                <c:pt idx="2">
                  <c:v>Qualea acuminata</c:v>
                </c:pt>
                <c:pt idx="3">
                  <c:v>Aspidosperma excelsum</c:v>
                </c:pt>
                <c:pt idx="4">
                  <c:v>Cedrelinga cateniformis</c:v>
                </c:pt>
                <c:pt idx="5">
                  <c:v>Guopia glabra</c:v>
                </c:pt>
                <c:pt idx="6">
                  <c:v>Cedrelinga cateniformis</c:v>
                </c:pt>
                <c:pt idx="7">
                  <c:v>Cariniana pyriformis</c:v>
                </c:pt>
                <c:pt idx="8">
                  <c:v>Cedrela odorata</c:v>
                </c:pt>
                <c:pt idx="9">
                  <c:v>Cedrelinga cateniformis</c:v>
                </c:pt>
                <c:pt idx="10">
                  <c:v>Cedrelinga cateniformis</c:v>
                </c:pt>
                <c:pt idx="11">
                  <c:v>Guopia glabra</c:v>
                </c:pt>
                <c:pt idx="12">
                  <c:v>Guopia glabra</c:v>
                </c:pt>
                <c:pt idx="13">
                  <c:v>Trattinnickia aspera</c:v>
                </c:pt>
                <c:pt idx="14">
                  <c:v>Terminalia amazonia</c:v>
                </c:pt>
                <c:pt idx="15">
                  <c:v>Qualea acuminata</c:v>
                </c:pt>
                <c:pt idx="16">
                  <c:v>Terminalia amazonia</c:v>
                </c:pt>
                <c:pt idx="17">
                  <c:v>Aspidosperma excelsum</c:v>
                </c:pt>
                <c:pt idx="18">
                  <c:v>Terminalia amazonia</c:v>
                </c:pt>
                <c:pt idx="19">
                  <c:v>Enterolobium cyclocarpum</c:v>
                </c:pt>
                <c:pt idx="20">
                  <c:v>Triplaris americana</c:v>
                </c:pt>
                <c:pt idx="21">
                  <c:v>Cedrelinga cateniformis</c:v>
                </c:pt>
                <c:pt idx="22">
                  <c:v>Qualea acuminata</c:v>
                </c:pt>
                <c:pt idx="23">
                  <c:v>Jacaranda copaia</c:v>
                </c:pt>
                <c:pt idx="24">
                  <c:v>Cedrelinga cateniformis</c:v>
                </c:pt>
                <c:pt idx="25">
                  <c:v>Jacaranda copaia</c:v>
                </c:pt>
                <c:pt idx="26">
                  <c:v>Guopia glabra</c:v>
                </c:pt>
                <c:pt idx="27">
                  <c:v>Cecropia peltata</c:v>
                </c:pt>
                <c:pt idx="28">
                  <c:v>Capirona decorticans</c:v>
                </c:pt>
                <c:pt idx="29">
                  <c:v>Nectandra lanceolata</c:v>
                </c:pt>
                <c:pt idx="30">
                  <c:v>Simarouba amara</c:v>
                </c:pt>
                <c:pt idx="31">
                  <c:v>Aspidosperma excelsum</c:v>
                </c:pt>
                <c:pt idx="32">
                  <c:v>Capirona decorticans</c:v>
                </c:pt>
                <c:pt idx="33">
                  <c:v>Astrocaryum aculeatum</c:v>
                </c:pt>
                <c:pt idx="34">
                  <c:v>Astrocaryum aculeatum</c:v>
                </c:pt>
                <c:pt idx="35">
                  <c:v>Oneocarpus bataua</c:v>
                </c:pt>
              </c:strCache>
            </c:strRef>
          </c:cat>
          <c:val>
            <c:numRef>
              <c:f>'BASE DE DATOS DE FLORA'!$E$173:$E$208</c:f>
              <c:numCache>
                <c:formatCode>0.0</c:formatCode>
                <c:ptCount val="36"/>
                <c:pt idx="0">
                  <c:v>1.3419999999999999</c:v>
                </c:pt>
                <c:pt idx="1">
                  <c:v>1.0759999999999998</c:v>
                </c:pt>
                <c:pt idx="2">
                  <c:v>1.054</c:v>
                </c:pt>
                <c:pt idx="3">
                  <c:v>1.042</c:v>
                </c:pt>
                <c:pt idx="4">
                  <c:v>1.004</c:v>
                </c:pt>
                <c:pt idx="5">
                  <c:v>0.92500000000000004</c:v>
                </c:pt>
                <c:pt idx="6">
                  <c:v>0.92400000000000004</c:v>
                </c:pt>
                <c:pt idx="7" formatCode="0.000">
                  <c:v>0.92</c:v>
                </c:pt>
                <c:pt idx="8" formatCode="0.000">
                  <c:v>0.9</c:v>
                </c:pt>
                <c:pt idx="9">
                  <c:v>0.88200000000000001</c:v>
                </c:pt>
                <c:pt idx="10">
                  <c:v>0.877</c:v>
                </c:pt>
                <c:pt idx="11">
                  <c:v>0.82299999999999995</c:v>
                </c:pt>
                <c:pt idx="12">
                  <c:v>0.81499999999999995</c:v>
                </c:pt>
                <c:pt idx="13">
                  <c:v>0.81200000000000006</c:v>
                </c:pt>
                <c:pt idx="14">
                  <c:v>0.72400000000000009</c:v>
                </c:pt>
                <c:pt idx="15">
                  <c:v>0.71200000000000008</c:v>
                </c:pt>
                <c:pt idx="16">
                  <c:v>0.66799999999999993</c:v>
                </c:pt>
                <c:pt idx="17">
                  <c:v>0.628</c:v>
                </c:pt>
                <c:pt idx="18">
                  <c:v>0.60799999999999998</c:v>
                </c:pt>
                <c:pt idx="19">
                  <c:v>0.60199999999999998</c:v>
                </c:pt>
                <c:pt idx="20">
                  <c:v>0.59499999999999997</c:v>
                </c:pt>
                <c:pt idx="21">
                  <c:v>0.59399999999999997</c:v>
                </c:pt>
                <c:pt idx="22">
                  <c:v>0.57999999999999996</c:v>
                </c:pt>
                <c:pt idx="23">
                  <c:v>0.55299999999999994</c:v>
                </c:pt>
                <c:pt idx="24">
                  <c:v>0.54200000000000004</c:v>
                </c:pt>
                <c:pt idx="25">
                  <c:v>0.52500000000000002</c:v>
                </c:pt>
                <c:pt idx="26">
                  <c:v>0.498</c:v>
                </c:pt>
                <c:pt idx="27">
                  <c:v>0.435</c:v>
                </c:pt>
                <c:pt idx="28">
                  <c:v>0.433</c:v>
                </c:pt>
                <c:pt idx="29">
                  <c:v>0.38700000000000001</c:v>
                </c:pt>
                <c:pt idx="30">
                  <c:v>0.32799999999999996</c:v>
                </c:pt>
                <c:pt idx="31">
                  <c:v>0.313</c:v>
                </c:pt>
                <c:pt idx="32">
                  <c:v>0.30199999999999999</c:v>
                </c:pt>
                <c:pt idx="33">
                  <c:v>0.28600000000000003</c:v>
                </c:pt>
                <c:pt idx="34">
                  <c:v>0.248</c:v>
                </c:pt>
                <c:pt idx="35">
                  <c:v>0.20199999999999999</c:v>
                </c:pt>
              </c:numCache>
            </c:numRef>
          </c:val>
          <c:smooth val="0"/>
          <c:extLst>
            <c:ext xmlns:c16="http://schemas.microsoft.com/office/drawing/2014/chart" uri="{C3380CC4-5D6E-409C-BE32-E72D297353CC}">
              <c16:uniqueId val="{00000000-1256-4496-A08D-E8F2B0A71684}"/>
            </c:ext>
          </c:extLst>
        </c:ser>
        <c:dLbls>
          <c:showLegendKey val="0"/>
          <c:showVal val="0"/>
          <c:showCatName val="0"/>
          <c:showSerName val="0"/>
          <c:showPercent val="0"/>
          <c:showBubbleSize val="0"/>
        </c:dLbls>
        <c:smooth val="0"/>
        <c:axId val="472771848"/>
        <c:axId val="472772176"/>
      </c:lineChart>
      <c:catAx>
        <c:axId val="47277184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s-CO" b="1">
                    <a:solidFill>
                      <a:schemeClr val="tx1"/>
                    </a:solidFill>
                    <a:latin typeface="Times New Roman" panose="02020603050405020304" pitchFamily="18" charset="0"/>
                    <a:cs typeface="Times New Roman" panose="02020603050405020304" pitchFamily="18" charset="0"/>
                  </a:rPr>
                  <a:t>Especies</a:t>
                </a:r>
                <a:r>
                  <a:rPr lang="es-CO" b="1" baseline="0">
                    <a:solidFill>
                      <a:schemeClr val="tx1"/>
                    </a:solidFill>
                    <a:latin typeface="Times New Roman" panose="02020603050405020304" pitchFamily="18" charset="0"/>
                    <a:cs typeface="Times New Roman" panose="02020603050405020304" pitchFamily="18" charset="0"/>
                  </a:rPr>
                  <a:t> </a:t>
                </a:r>
                <a:endParaRPr lang="es-CO" b="1">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CO"/>
          </a:p>
        </c:txPr>
        <c:crossAx val="472772176"/>
        <c:crosses val="autoZero"/>
        <c:auto val="1"/>
        <c:lblAlgn val="ctr"/>
        <c:lblOffset val="100"/>
        <c:noMultiLvlLbl val="0"/>
      </c:catAx>
      <c:valAx>
        <c:axId val="4727721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a:latin typeface="Times New Roman" panose="02020603050405020304" pitchFamily="18" charset="0"/>
                    <a:cs typeface="Times New Roman" panose="02020603050405020304" pitchFamily="18" charset="0"/>
                  </a:rPr>
                  <a:t>DA</a:t>
                </a:r>
                <a:r>
                  <a:rPr lang="es-CO" baseline="0">
                    <a:latin typeface="Times New Roman" panose="02020603050405020304" pitchFamily="18" charset="0"/>
                    <a:cs typeface="Times New Roman" panose="02020603050405020304" pitchFamily="18" charset="0"/>
                  </a:rPr>
                  <a:t>P (cm)</a:t>
                </a:r>
                <a:endParaRPr lang="es-CO">
                  <a:latin typeface="Times New Roman" panose="02020603050405020304" pitchFamily="18" charset="0"/>
                  <a:cs typeface="Times New Roman" panose="02020603050405020304" pitchFamily="18"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472771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26" Type="http://schemas.openxmlformats.org/officeDocument/2006/relationships/image" Target="../media/image27.jpeg"/><Relationship Id="rId3" Type="http://schemas.openxmlformats.org/officeDocument/2006/relationships/image" Target="../media/image4.jpe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2" Type="http://schemas.openxmlformats.org/officeDocument/2006/relationships/image" Target="../media/image3.jpeg"/><Relationship Id="rId16" Type="http://schemas.openxmlformats.org/officeDocument/2006/relationships/image" Target="../media/image17.jpeg"/><Relationship Id="rId20" Type="http://schemas.openxmlformats.org/officeDocument/2006/relationships/image" Target="../media/image21.jpeg"/><Relationship Id="rId29" Type="http://schemas.openxmlformats.org/officeDocument/2006/relationships/image" Target="../media/image30.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png"/><Relationship Id="rId27" Type="http://schemas.openxmlformats.org/officeDocument/2006/relationships/image" Target="../media/image28.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1.jpeg"/></Relationships>
</file>

<file path=xl/drawings/drawing1.xml><?xml version="1.0" encoding="utf-8"?>
<xdr:wsDr xmlns:xdr="http://schemas.openxmlformats.org/drawingml/2006/spreadsheetDrawing" xmlns:a="http://schemas.openxmlformats.org/drawingml/2006/main">
  <xdr:twoCellAnchor>
    <xdr:from>
      <xdr:col>3</xdr:col>
      <xdr:colOff>542925</xdr:colOff>
      <xdr:row>15</xdr:row>
      <xdr:rowOff>66675</xdr:rowOff>
    </xdr:from>
    <xdr:to>
      <xdr:col>9</xdr:col>
      <xdr:colOff>85725</xdr:colOff>
      <xdr:row>30</xdr:row>
      <xdr:rowOff>95250</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95250</xdr:colOff>
      <xdr:row>33</xdr:row>
      <xdr:rowOff>123825</xdr:rowOff>
    </xdr:from>
    <xdr:to>
      <xdr:col>9</xdr:col>
      <xdr:colOff>476250</xdr:colOff>
      <xdr:row>48</xdr:row>
      <xdr:rowOff>152400</xdr:rowOff>
    </xdr:to>
    <xdr:graphicFrame macro="">
      <xdr:nvGraphicFramePr>
        <xdr:cNvPr id="4" name="Gráfico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37353</xdr:colOff>
      <xdr:row>1</xdr:row>
      <xdr:rowOff>18406</xdr:rowOff>
    </xdr:from>
    <xdr:to>
      <xdr:col>1</xdr:col>
      <xdr:colOff>1466103</xdr:colOff>
      <xdr:row>2</xdr:row>
      <xdr:rowOff>193261</xdr:rowOff>
    </xdr:to>
    <xdr:pic>
      <xdr:nvPicPr>
        <xdr:cNvPr id="2" name="Imagen 1" descr="UIS logo(1) – Violeta Stereo Casanare">
          <a:extLst>
            <a:ext uri="{FF2B5EF4-FFF2-40B4-BE49-F238E27FC236}">
              <a16:creationId xmlns:a16="http://schemas.microsoft.com/office/drawing/2014/main" id="{ABFA6538-C183-41F1-91CA-93BA6BD9C5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53" y="184058"/>
          <a:ext cx="2164982" cy="763841"/>
        </a:xfrm>
        <a:prstGeom prst="rect">
          <a:avLst/>
        </a:prstGeom>
        <a:noFill/>
        <a:ln>
          <a:noFill/>
        </a:ln>
      </xdr:spPr>
    </xdr:pic>
    <xdr:clientData/>
  </xdr:twoCellAnchor>
  <xdr:twoCellAnchor>
    <xdr:from>
      <xdr:col>6</xdr:col>
      <xdr:colOff>648805</xdr:colOff>
      <xdr:row>102</xdr:row>
      <xdr:rowOff>27605</xdr:rowOff>
    </xdr:from>
    <xdr:to>
      <xdr:col>15</xdr:col>
      <xdr:colOff>842065</xdr:colOff>
      <xdr:row>129</xdr:row>
      <xdr:rowOff>41414</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709544</xdr:colOff>
      <xdr:row>145</xdr:row>
      <xdr:rowOff>64051</xdr:rowOff>
    </xdr:from>
    <xdr:to>
      <xdr:col>14</xdr:col>
      <xdr:colOff>510761</xdr:colOff>
      <xdr:row>172</xdr:row>
      <xdr:rowOff>69022</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494926</xdr:colOff>
      <xdr:row>1</xdr:row>
      <xdr:rowOff>72464</xdr:rowOff>
    </xdr:from>
    <xdr:to>
      <xdr:col>2</xdr:col>
      <xdr:colOff>1279336</xdr:colOff>
      <xdr:row>2</xdr:row>
      <xdr:rowOff>588309</xdr:rowOff>
    </xdr:to>
    <xdr:pic>
      <xdr:nvPicPr>
        <xdr:cNvPr id="2" name="Imagen 1" descr="UIS logo(1) – Violeta Stereo Casanare">
          <a:extLst>
            <a:ext uri="{FF2B5EF4-FFF2-40B4-BE49-F238E27FC236}">
              <a16:creationId xmlns:a16="http://schemas.microsoft.com/office/drawing/2014/main" id="{1B84FAC0-9B3D-4D6D-8A0B-AD06988768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4926" y="231214"/>
          <a:ext cx="2558675" cy="110415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31750</xdr:colOff>
      <xdr:row>1</xdr:row>
      <xdr:rowOff>31750</xdr:rowOff>
    </xdr:from>
    <xdr:to>
      <xdr:col>4</xdr:col>
      <xdr:colOff>1771650</xdr:colOff>
      <xdr:row>2</xdr:row>
      <xdr:rowOff>184150</xdr:rowOff>
    </xdr:to>
    <xdr:pic>
      <xdr:nvPicPr>
        <xdr:cNvPr id="2" name="Imagen 1" descr="Amazona Real - eBird">
          <a:extLst>
            <a:ext uri="{FF2B5EF4-FFF2-40B4-BE49-F238E27FC236}">
              <a16:creationId xmlns:a16="http://schemas.microsoft.com/office/drawing/2014/main" id="{7F445793-33D3-4D9B-1912-1383E008CC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0850" y="361950"/>
          <a:ext cx="1739900" cy="191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2</xdr:row>
      <xdr:rowOff>50799</xdr:rowOff>
    </xdr:from>
    <xdr:to>
      <xdr:col>4</xdr:col>
      <xdr:colOff>1739900</xdr:colOff>
      <xdr:row>3</xdr:row>
      <xdr:rowOff>165100</xdr:rowOff>
    </xdr:to>
    <xdr:pic>
      <xdr:nvPicPr>
        <xdr:cNvPr id="7" name="Imagen 6" descr="Ara macao - Wikipedia, la enciclopedia libre">
          <a:extLst>
            <a:ext uri="{FF2B5EF4-FFF2-40B4-BE49-F238E27FC236}">
              <a16:creationId xmlns:a16="http://schemas.microsoft.com/office/drawing/2014/main" id="{72DED2D3-515A-1C93-1F55-612EAB4920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37200" y="2692399"/>
          <a:ext cx="1701800" cy="2012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3</xdr:row>
      <xdr:rowOff>13814</xdr:rowOff>
    </xdr:from>
    <xdr:to>
      <xdr:col>4</xdr:col>
      <xdr:colOff>1771650</xdr:colOff>
      <xdr:row>3</xdr:row>
      <xdr:rowOff>1993900</xdr:rowOff>
    </xdr:to>
    <xdr:pic>
      <xdr:nvPicPr>
        <xdr:cNvPr id="9" name="Imagen 8">
          <a:extLst>
            <a:ext uri="{FF2B5EF4-FFF2-40B4-BE49-F238E27FC236}">
              <a16:creationId xmlns:a16="http://schemas.microsoft.com/office/drawing/2014/main" id="{57147CC2-615D-7785-B823-329D22CF4E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18150" y="4966814"/>
          <a:ext cx="1752600" cy="1980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6</xdr:row>
      <xdr:rowOff>19050</xdr:rowOff>
    </xdr:from>
    <xdr:to>
      <xdr:col>4</xdr:col>
      <xdr:colOff>1771650</xdr:colOff>
      <xdr:row>6</xdr:row>
      <xdr:rowOff>1574800</xdr:rowOff>
    </xdr:to>
    <xdr:pic>
      <xdr:nvPicPr>
        <xdr:cNvPr id="15" name="Imagen 14">
          <a:extLst>
            <a:ext uri="{FF2B5EF4-FFF2-40B4-BE49-F238E27FC236}">
              <a16:creationId xmlns:a16="http://schemas.microsoft.com/office/drawing/2014/main" id="{AA56A03F-BD8D-A0FE-79E2-537A2004AA3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24500" y="13150850"/>
          <a:ext cx="1746250" cy="155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50800</xdr:colOff>
      <xdr:row>9</xdr:row>
      <xdr:rowOff>44450</xdr:rowOff>
    </xdr:from>
    <xdr:to>
      <xdr:col>4</xdr:col>
      <xdr:colOff>1765300</xdr:colOff>
      <xdr:row>9</xdr:row>
      <xdr:rowOff>1517650</xdr:rowOff>
    </xdr:to>
    <xdr:pic>
      <xdr:nvPicPr>
        <xdr:cNvPr id="19" name="Imagen 18" descr="Tucán de Garganta Blanca (Ramphastos tucanus)">
          <a:extLst>
            <a:ext uri="{FF2B5EF4-FFF2-40B4-BE49-F238E27FC236}">
              <a16:creationId xmlns:a16="http://schemas.microsoft.com/office/drawing/2014/main" id="{D8B17222-0944-6ECC-729B-A79C858F63EB}"/>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b="10769"/>
        <a:stretch/>
      </xdr:blipFill>
      <xdr:spPr bwMode="auto">
        <a:xfrm>
          <a:off x="5549900" y="20288250"/>
          <a:ext cx="1714500" cy="147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xdr:colOff>
      <xdr:row>11</xdr:row>
      <xdr:rowOff>31750</xdr:rowOff>
    </xdr:from>
    <xdr:to>
      <xdr:col>4</xdr:col>
      <xdr:colOff>1738630</xdr:colOff>
      <xdr:row>12</xdr:row>
      <xdr:rowOff>203200</xdr:rowOff>
    </xdr:to>
    <xdr:pic>
      <xdr:nvPicPr>
        <xdr:cNvPr id="22" name="Imagen 21" descr="Blue Headed Pionus Species Profile (Pionus menstruus)">
          <a:extLst>
            <a:ext uri="{FF2B5EF4-FFF2-40B4-BE49-F238E27FC236}">
              <a16:creationId xmlns:a16="http://schemas.microsoft.com/office/drawing/2014/main" id="{7D8689E0-5BDB-E4B4-F621-F665BCA1F74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43550" y="24720550"/>
          <a:ext cx="169418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69850</xdr:colOff>
      <xdr:row>11</xdr:row>
      <xdr:rowOff>1416050</xdr:rowOff>
    </xdr:from>
    <xdr:to>
      <xdr:col>4</xdr:col>
      <xdr:colOff>1765300</xdr:colOff>
      <xdr:row>13</xdr:row>
      <xdr:rowOff>222250</xdr:rowOff>
    </xdr:to>
    <xdr:pic>
      <xdr:nvPicPr>
        <xdr:cNvPr id="25" name="Imagen 24" descr="Thamnophilus sp. (Thamnophilus sp.) | WikiAves - A Enciclopédia das Aves do  Brasil">
          <a:extLst>
            <a:ext uri="{FF2B5EF4-FFF2-40B4-BE49-F238E27FC236}">
              <a16:creationId xmlns:a16="http://schemas.microsoft.com/office/drawing/2014/main" id="{16A2779D-A001-0085-B9F4-603BEE040AD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568950" y="26104850"/>
          <a:ext cx="16954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50800</xdr:colOff>
      <xdr:row>14</xdr:row>
      <xdr:rowOff>31750</xdr:rowOff>
    </xdr:from>
    <xdr:to>
      <xdr:col>4</xdr:col>
      <xdr:colOff>1784350</xdr:colOff>
      <xdr:row>15</xdr:row>
      <xdr:rowOff>177800</xdr:rowOff>
    </xdr:to>
    <xdr:pic>
      <xdr:nvPicPr>
        <xdr:cNvPr id="27" name="Imagen 26" descr="Elanoides forficatus Swallow tailed Kite Milano Tijereta San Agustín,  Huila, Colombia.">
          <a:extLst>
            <a:ext uri="{FF2B5EF4-FFF2-40B4-BE49-F238E27FC236}">
              <a16:creationId xmlns:a16="http://schemas.microsoft.com/office/drawing/2014/main" id="{52AD1BAA-62D9-C940-8E09-5E135AF20C8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549900" y="29698950"/>
          <a:ext cx="173355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15</xdr:row>
      <xdr:rowOff>50800</xdr:rowOff>
    </xdr:from>
    <xdr:to>
      <xdr:col>4</xdr:col>
      <xdr:colOff>1765300</xdr:colOff>
      <xdr:row>15</xdr:row>
      <xdr:rowOff>1694632</xdr:rowOff>
    </xdr:to>
    <xdr:pic>
      <xdr:nvPicPr>
        <xdr:cNvPr id="28" name="Imagen 27" descr="Alilicucú común (Megascops choliba) · ArgentiNat">
          <a:extLst>
            <a:ext uri="{FF2B5EF4-FFF2-40B4-BE49-F238E27FC236}">
              <a16:creationId xmlns:a16="http://schemas.microsoft.com/office/drawing/2014/main" id="{D8A5A7F3-CA92-073D-D277-D27DC6DE058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537200" y="31140400"/>
          <a:ext cx="1727200" cy="164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16</xdr:row>
      <xdr:rowOff>19050</xdr:rowOff>
    </xdr:from>
    <xdr:to>
      <xdr:col>4</xdr:col>
      <xdr:colOff>1758950</xdr:colOff>
      <xdr:row>17</xdr:row>
      <xdr:rowOff>139699</xdr:rowOff>
    </xdr:to>
    <xdr:pic>
      <xdr:nvPicPr>
        <xdr:cNvPr id="33" name="Imagen 32">
          <a:extLst>
            <a:ext uri="{FF2B5EF4-FFF2-40B4-BE49-F238E27FC236}">
              <a16:creationId xmlns:a16="http://schemas.microsoft.com/office/drawing/2014/main" id="{FBD5BB0D-AC02-18EF-77EE-AE9FE92A31D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780" t="22807" b="14620"/>
        <a:stretch/>
      </xdr:blipFill>
      <xdr:spPr bwMode="auto">
        <a:xfrm>
          <a:off x="5537200" y="33597850"/>
          <a:ext cx="1720850" cy="1441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17</xdr:row>
      <xdr:rowOff>25400</xdr:rowOff>
    </xdr:from>
    <xdr:to>
      <xdr:col>4</xdr:col>
      <xdr:colOff>1752600</xdr:colOff>
      <xdr:row>18</xdr:row>
      <xdr:rowOff>158750</xdr:rowOff>
    </xdr:to>
    <xdr:pic>
      <xdr:nvPicPr>
        <xdr:cNvPr id="34" name="Imagen 33" descr="Troglodita americano - eBird">
          <a:extLst>
            <a:ext uri="{FF2B5EF4-FFF2-40B4-BE49-F238E27FC236}">
              <a16:creationId xmlns:a16="http://schemas.microsoft.com/office/drawing/2014/main" id="{5086EEBA-723B-4545-13C3-CCF59EF34FC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530850" y="35204400"/>
          <a:ext cx="1720850"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18</xdr:row>
      <xdr:rowOff>25400</xdr:rowOff>
    </xdr:from>
    <xdr:to>
      <xdr:col>4</xdr:col>
      <xdr:colOff>1771650</xdr:colOff>
      <xdr:row>18</xdr:row>
      <xdr:rowOff>1600200</xdr:rowOff>
    </xdr:to>
    <xdr:pic>
      <xdr:nvPicPr>
        <xdr:cNvPr id="37" name="Imagen 36" descr="Canario coronado (Sicalis flaveola) · Naturalista Costa Rica">
          <a:extLst>
            <a:ext uri="{FF2B5EF4-FFF2-40B4-BE49-F238E27FC236}">
              <a16:creationId xmlns:a16="http://schemas.microsoft.com/office/drawing/2014/main" id="{1B292F95-CAB4-9030-0F64-2554D0E4328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30850" y="36982400"/>
          <a:ext cx="1739900" cy="157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47986</xdr:colOff>
      <xdr:row>19</xdr:row>
      <xdr:rowOff>57150</xdr:rowOff>
    </xdr:from>
    <xdr:to>
      <xdr:col>4</xdr:col>
      <xdr:colOff>1731376</xdr:colOff>
      <xdr:row>20</xdr:row>
      <xdr:rowOff>31750</xdr:rowOff>
    </xdr:to>
    <xdr:pic>
      <xdr:nvPicPr>
        <xdr:cNvPr id="38" name="Imagen 37" descr="Trogon viridis. ♂ | Nombre común: Trogón Coliblanco Nombre c… | Flickr">
          <a:extLst>
            <a:ext uri="{FF2B5EF4-FFF2-40B4-BE49-F238E27FC236}">
              <a16:creationId xmlns:a16="http://schemas.microsoft.com/office/drawing/2014/main" id="{501E06D1-4F1A-7D24-F27E-629B6C72EEE8}"/>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r="6784" b="11045"/>
        <a:stretch/>
      </xdr:blipFill>
      <xdr:spPr bwMode="auto">
        <a:xfrm>
          <a:off x="5547086" y="39147750"/>
          <a:ext cx="1683390" cy="158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xdr:colOff>
      <xdr:row>20</xdr:row>
      <xdr:rowOff>50800</xdr:rowOff>
    </xdr:from>
    <xdr:to>
      <xdr:col>4</xdr:col>
      <xdr:colOff>1778000</xdr:colOff>
      <xdr:row>20</xdr:row>
      <xdr:rowOff>1746250</xdr:rowOff>
    </xdr:to>
    <xdr:pic>
      <xdr:nvPicPr>
        <xdr:cNvPr id="39" name="Imagen 38" descr="Jardineiras da floresta': conheça mais sobre as antas, espécie em risco e  presente na Amazônia | A Vida Pulsa na Amazônia | O Liberal">
          <a:extLst>
            <a:ext uri="{FF2B5EF4-FFF2-40B4-BE49-F238E27FC236}">
              <a16:creationId xmlns:a16="http://schemas.microsoft.com/office/drawing/2014/main" id="{A374B4B7-033D-7637-B947-893AB9F29A0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543550" y="41097200"/>
          <a:ext cx="1733550" cy="169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21</xdr:row>
      <xdr:rowOff>31750</xdr:rowOff>
    </xdr:from>
    <xdr:to>
      <xdr:col>4</xdr:col>
      <xdr:colOff>1746250</xdr:colOff>
      <xdr:row>21</xdr:row>
      <xdr:rowOff>1435100</xdr:rowOff>
    </xdr:to>
    <xdr:pic>
      <xdr:nvPicPr>
        <xdr:cNvPr id="40" name="Imagen 39">
          <a:extLst>
            <a:ext uri="{FF2B5EF4-FFF2-40B4-BE49-F238E27FC236}">
              <a16:creationId xmlns:a16="http://schemas.microsoft.com/office/drawing/2014/main" id="{D3C4D303-4F9C-C37B-4EE8-22F411CF491D}"/>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556250" y="44100750"/>
          <a:ext cx="1689100" cy="140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15874</xdr:colOff>
      <xdr:row>22</xdr:row>
      <xdr:rowOff>31750</xdr:rowOff>
    </xdr:from>
    <xdr:to>
      <xdr:col>4</xdr:col>
      <xdr:colOff>1771650</xdr:colOff>
      <xdr:row>22</xdr:row>
      <xdr:rowOff>1644650</xdr:rowOff>
    </xdr:to>
    <xdr:pic>
      <xdr:nvPicPr>
        <xdr:cNvPr id="42" name="Imagen 41" descr="Dicotyles tajacu">
          <a:extLst>
            <a:ext uri="{FF2B5EF4-FFF2-40B4-BE49-F238E27FC236}">
              <a16:creationId xmlns:a16="http://schemas.microsoft.com/office/drawing/2014/main" id="{85793FF6-BB1F-C192-4F7C-139A3DC896A1}"/>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514974" y="46234350"/>
          <a:ext cx="1755776" cy="161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28476</xdr:colOff>
      <xdr:row>23</xdr:row>
      <xdr:rowOff>25400</xdr:rowOff>
    </xdr:from>
    <xdr:to>
      <xdr:col>5</xdr:col>
      <xdr:colOff>6349</xdr:colOff>
      <xdr:row>23</xdr:row>
      <xdr:rowOff>1568450</xdr:rowOff>
    </xdr:to>
    <xdr:pic>
      <xdr:nvPicPr>
        <xdr:cNvPr id="44" name="Imagen 43" descr="Armadillo de nueve bandas (Dasypus novemcinctus) · iNaturalist Mexico">
          <a:extLst>
            <a:ext uri="{FF2B5EF4-FFF2-40B4-BE49-F238E27FC236}">
              <a16:creationId xmlns:a16="http://schemas.microsoft.com/office/drawing/2014/main" id="{70A2810F-780E-1A90-8829-CBCD6393DED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527576" y="48895000"/>
          <a:ext cx="1768573"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50802</xdr:colOff>
      <xdr:row>24</xdr:row>
      <xdr:rowOff>50800</xdr:rowOff>
    </xdr:from>
    <xdr:to>
      <xdr:col>4</xdr:col>
      <xdr:colOff>1771650</xdr:colOff>
      <xdr:row>24</xdr:row>
      <xdr:rowOff>1727200</xdr:rowOff>
    </xdr:to>
    <xdr:pic>
      <xdr:nvPicPr>
        <xdr:cNvPr id="45" name="Imagen 44" descr="Cuniculus paca">
          <a:extLst>
            <a:ext uri="{FF2B5EF4-FFF2-40B4-BE49-F238E27FC236}">
              <a16:creationId xmlns:a16="http://schemas.microsoft.com/office/drawing/2014/main" id="{4C2EBBDB-D3DA-92D6-AAD5-3D823C4AA818}"/>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549902" y="51943000"/>
          <a:ext cx="1720848"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25</xdr:row>
      <xdr:rowOff>19050</xdr:rowOff>
    </xdr:from>
    <xdr:to>
      <xdr:col>4</xdr:col>
      <xdr:colOff>1746250</xdr:colOff>
      <xdr:row>25</xdr:row>
      <xdr:rowOff>1746250</xdr:rowOff>
    </xdr:to>
    <xdr:pic>
      <xdr:nvPicPr>
        <xdr:cNvPr id="46" name="Imagen 45" descr="Perezosos de dos dedos de Lineo (Choloepus didactylus) · NaturaLista  Colombia">
          <a:extLst>
            <a:ext uri="{FF2B5EF4-FFF2-40B4-BE49-F238E27FC236}">
              <a16:creationId xmlns:a16="http://schemas.microsoft.com/office/drawing/2014/main" id="{106AABED-B83F-A128-548E-0A3D83E2644E}"/>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530850" y="53962300"/>
          <a:ext cx="1714500" cy="172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25</xdr:row>
      <xdr:rowOff>2482350</xdr:rowOff>
    </xdr:from>
    <xdr:to>
      <xdr:col>4</xdr:col>
      <xdr:colOff>1784350</xdr:colOff>
      <xdr:row>26</xdr:row>
      <xdr:rowOff>1695449</xdr:rowOff>
    </xdr:to>
    <xdr:pic>
      <xdr:nvPicPr>
        <xdr:cNvPr id="47" name="Imagen 46" descr="2042">
          <a:extLst>
            <a:ext uri="{FF2B5EF4-FFF2-40B4-BE49-F238E27FC236}">
              <a16:creationId xmlns:a16="http://schemas.microsoft.com/office/drawing/2014/main" id="{1DF23B93-0F89-A44C-E8EF-FEB5A36EC041}"/>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537200" y="56425600"/>
          <a:ext cx="1746250" cy="1695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27</xdr:row>
      <xdr:rowOff>38100</xdr:rowOff>
    </xdr:from>
    <xdr:to>
      <xdr:col>4</xdr:col>
      <xdr:colOff>1778000</xdr:colOff>
      <xdr:row>27</xdr:row>
      <xdr:rowOff>1555750</xdr:rowOff>
    </xdr:to>
    <xdr:pic>
      <xdr:nvPicPr>
        <xdr:cNvPr id="48" name="Imagen 47" descr="Nombre científico: Didelphis marsupialis. Nombre común: Zarigüeya común o  zorra">
          <a:extLst>
            <a:ext uri="{FF2B5EF4-FFF2-40B4-BE49-F238E27FC236}">
              <a16:creationId xmlns:a16="http://schemas.microsoft.com/office/drawing/2014/main" id="{FF57C86A-CB65-0FB1-074D-EE22E8DC8AFC}"/>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530850" y="59137550"/>
          <a:ext cx="1746250" cy="151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31749</xdr:colOff>
      <xdr:row>28</xdr:row>
      <xdr:rowOff>31750</xdr:rowOff>
    </xdr:from>
    <xdr:to>
      <xdr:col>4</xdr:col>
      <xdr:colOff>1765300</xdr:colOff>
      <xdr:row>28</xdr:row>
      <xdr:rowOff>1606550</xdr:rowOff>
    </xdr:to>
    <xdr:pic>
      <xdr:nvPicPr>
        <xdr:cNvPr id="49" name="Imagen 48" descr="Pecari tajacu">
          <a:extLst>
            <a:ext uri="{FF2B5EF4-FFF2-40B4-BE49-F238E27FC236}">
              <a16:creationId xmlns:a16="http://schemas.microsoft.com/office/drawing/2014/main" id="{9B82A83B-EED5-E8C2-7023-A48B34668775}"/>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b="10843"/>
        <a:stretch/>
      </xdr:blipFill>
      <xdr:spPr bwMode="auto">
        <a:xfrm>
          <a:off x="5530849" y="61442600"/>
          <a:ext cx="1733551" cy="157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28</xdr:row>
      <xdr:rowOff>2665416</xdr:rowOff>
    </xdr:from>
    <xdr:to>
      <xdr:col>4</xdr:col>
      <xdr:colOff>1758950</xdr:colOff>
      <xdr:row>29</xdr:row>
      <xdr:rowOff>1695450</xdr:rowOff>
    </xdr:to>
    <xdr:pic>
      <xdr:nvPicPr>
        <xdr:cNvPr id="50" name="Imagen 49">
          <a:extLst>
            <a:ext uri="{FF2B5EF4-FFF2-40B4-BE49-F238E27FC236}">
              <a16:creationId xmlns:a16="http://schemas.microsoft.com/office/drawing/2014/main" id="{CB9AF275-B73F-9A34-029E-F130F1903B89}"/>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499100" y="64076266"/>
          <a:ext cx="1758950" cy="16970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30</xdr:row>
      <xdr:rowOff>15880</xdr:rowOff>
    </xdr:from>
    <xdr:to>
      <xdr:col>4</xdr:col>
      <xdr:colOff>1784350</xdr:colOff>
      <xdr:row>30</xdr:row>
      <xdr:rowOff>1549400</xdr:rowOff>
    </xdr:to>
    <xdr:pic>
      <xdr:nvPicPr>
        <xdr:cNvPr id="51" name="Imagen 50">
          <a:extLst>
            <a:ext uri="{FF2B5EF4-FFF2-40B4-BE49-F238E27FC236}">
              <a16:creationId xmlns:a16="http://schemas.microsoft.com/office/drawing/2014/main" id="{C56CA1C4-2770-E591-82DE-50D51D01FF36}"/>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5537200" y="67649730"/>
          <a:ext cx="1746250" cy="1533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31</xdr:row>
      <xdr:rowOff>25400</xdr:rowOff>
    </xdr:from>
    <xdr:to>
      <xdr:col>4</xdr:col>
      <xdr:colOff>1778000</xdr:colOff>
      <xdr:row>31</xdr:row>
      <xdr:rowOff>1657350</xdr:rowOff>
    </xdr:to>
    <xdr:pic>
      <xdr:nvPicPr>
        <xdr:cNvPr id="52" name="Imagen 51">
          <a:extLst>
            <a:ext uri="{FF2B5EF4-FFF2-40B4-BE49-F238E27FC236}">
              <a16:creationId xmlns:a16="http://schemas.microsoft.com/office/drawing/2014/main" id="{E610A68F-991B-709C-0640-870B44FFEE6A}"/>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518149" y="51295300"/>
          <a:ext cx="1758951" cy="163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32</xdr:row>
      <xdr:rowOff>0</xdr:rowOff>
    </xdr:from>
    <xdr:to>
      <xdr:col>4</xdr:col>
      <xdr:colOff>1778000</xdr:colOff>
      <xdr:row>32</xdr:row>
      <xdr:rowOff>1651000</xdr:rowOff>
    </xdr:to>
    <xdr:pic>
      <xdr:nvPicPr>
        <xdr:cNvPr id="53" name="Imagen 52" descr="Ciencia CON Ciencia - La ardilla roja del Amazonas del sur (Hadrosciurus  spadiceus) es una especie de ardilla que habita en los bosques de América  del Sur, específicamente en la región noroeste">
          <a:extLst>
            <a:ext uri="{FF2B5EF4-FFF2-40B4-BE49-F238E27FC236}">
              <a16:creationId xmlns:a16="http://schemas.microsoft.com/office/drawing/2014/main" id="{B96CC503-C972-CE11-9593-0045121ED97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499100" y="53174900"/>
          <a:ext cx="1778000" cy="165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6350</xdr:colOff>
      <xdr:row>33</xdr:row>
      <xdr:rowOff>44450</xdr:rowOff>
    </xdr:from>
    <xdr:to>
      <xdr:col>4</xdr:col>
      <xdr:colOff>1739900</xdr:colOff>
      <xdr:row>33</xdr:row>
      <xdr:rowOff>1289050</xdr:rowOff>
    </xdr:to>
    <xdr:pic>
      <xdr:nvPicPr>
        <xdr:cNvPr id="54" name="Imagen 53">
          <a:extLst>
            <a:ext uri="{FF2B5EF4-FFF2-40B4-BE49-F238E27FC236}">
              <a16:creationId xmlns:a16="http://schemas.microsoft.com/office/drawing/2014/main" id="{0153B988-59A8-62BE-3263-9624F2499AAB}"/>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505450" y="55270400"/>
          <a:ext cx="1733550" cy="124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85190</xdr:colOff>
      <xdr:row>33</xdr:row>
      <xdr:rowOff>1308100</xdr:rowOff>
    </xdr:from>
    <xdr:to>
      <xdr:col>4</xdr:col>
      <xdr:colOff>1543049</xdr:colOff>
      <xdr:row>34</xdr:row>
      <xdr:rowOff>1168400</xdr:rowOff>
    </xdr:to>
    <xdr:pic>
      <xdr:nvPicPr>
        <xdr:cNvPr id="55" name="Imagen 54" descr="Leptodactylus knudseni | ppbio.inpa.gov.br/inicio">
          <a:extLst>
            <a:ext uri="{FF2B5EF4-FFF2-40B4-BE49-F238E27FC236}">
              <a16:creationId xmlns:a16="http://schemas.microsoft.com/office/drawing/2014/main" id="{86FE9F15-46BB-E0B7-BEE3-A4A8B65CADE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584290" y="56534050"/>
          <a:ext cx="1457859"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12700</xdr:colOff>
      <xdr:row>35</xdr:row>
      <xdr:rowOff>19050</xdr:rowOff>
    </xdr:from>
    <xdr:to>
      <xdr:col>4</xdr:col>
      <xdr:colOff>1784350</xdr:colOff>
      <xdr:row>35</xdr:row>
      <xdr:rowOff>1689100</xdr:rowOff>
    </xdr:to>
    <xdr:pic>
      <xdr:nvPicPr>
        <xdr:cNvPr id="56" name="Imagen 55" descr="Chelonoidis carbonaria |Morrocoy Patas Rojas| Piscilago">
          <a:extLst>
            <a:ext uri="{FF2B5EF4-FFF2-40B4-BE49-F238E27FC236}">
              <a16:creationId xmlns:a16="http://schemas.microsoft.com/office/drawing/2014/main" id="{198EBDEB-8C6B-962B-0C07-B3E97944388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511800" y="57740550"/>
          <a:ext cx="1771650" cy="167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36</xdr:row>
      <xdr:rowOff>0</xdr:rowOff>
    </xdr:from>
    <xdr:to>
      <xdr:col>4</xdr:col>
      <xdr:colOff>304800</xdr:colOff>
      <xdr:row>36</xdr:row>
      <xdr:rowOff>304800</xdr:rowOff>
    </xdr:to>
    <xdr:sp macro="" textlink="">
      <xdr:nvSpPr>
        <xdr:cNvPr id="6200" name="AutoShape 56" descr="Serpiente Talla X en Colombia Descripción, Distribución y Relevancia Médica">
          <a:extLst>
            <a:ext uri="{FF2B5EF4-FFF2-40B4-BE49-F238E27FC236}">
              <a16:creationId xmlns:a16="http://schemas.microsoft.com/office/drawing/2014/main" id="{0FE1C6F0-53A7-22EB-AE7E-0B446EF1D127}"/>
            </a:ext>
          </a:extLst>
        </xdr:cNvPr>
        <xdr:cNvSpPr>
          <a:spLocks noChangeAspect="1" noChangeArrowheads="1"/>
        </xdr:cNvSpPr>
      </xdr:nvSpPr>
      <xdr:spPr bwMode="auto">
        <a:xfrm>
          <a:off x="5499100" y="6064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395726</xdr:colOff>
      <xdr:row>1</xdr:row>
      <xdr:rowOff>82826</xdr:rowOff>
    </xdr:from>
    <xdr:to>
      <xdr:col>1</xdr:col>
      <xdr:colOff>1288406</xdr:colOff>
      <xdr:row>3</xdr:row>
      <xdr:rowOff>89375</xdr:rowOff>
    </xdr:to>
    <xdr:pic>
      <xdr:nvPicPr>
        <xdr:cNvPr id="4" name="Imagen 3">
          <a:extLst>
            <a:ext uri="{FF2B5EF4-FFF2-40B4-BE49-F238E27FC236}">
              <a16:creationId xmlns:a16="http://schemas.microsoft.com/office/drawing/2014/main" id="{58465C37-9073-EA2A-9D8C-E2B5A336103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927" b="12270"/>
        <a:stretch/>
      </xdr:blipFill>
      <xdr:spPr>
        <a:xfrm>
          <a:off x="395726" y="211667"/>
          <a:ext cx="1914202" cy="1221331"/>
        </a:xfrm>
        <a:prstGeom prst="roundRect">
          <a:avLst>
            <a:gd name="adj" fmla="val 4167"/>
          </a:avLst>
        </a:prstGeom>
        <a:solidFill>
          <a:srgbClr val="FFFFFF"/>
        </a:solidFill>
        <a:ln w="76200" cap="sq">
          <a:solidFill>
            <a:srgbClr val="EAEAEA"/>
          </a:solidFill>
          <a:miter lim="800000"/>
        </a:ln>
        <a:effectLst>
          <a:reflection blurRad="12700" stA="33000" endPos="28000" dist="5000" dir="5400000" sy="-100000" algn="bl" rotWithShape="0"/>
        </a:effectLst>
        <a:scene3d>
          <a:camera prst="orthographicFront"/>
          <a:lightRig rig="threePt" dir="t">
            <a:rot lat="0" lon="0" rev="2700000"/>
          </a:lightRig>
        </a:scene3d>
        <a:sp3d contourW="6350">
          <a:bevelT h="38100"/>
          <a:contourClr>
            <a:srgbClr val="C0C0C0"/>
          </a:contourClr>
        </a:sp3d>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232317</xdr:colOff>
      <xdr:row>1</xdr:row>
      <xdr:rowOff>5387</xdr:rowOff>
    </xdr:from>
    <xdr:to>
      <xdr:col>0</xdr:col>
      <xdr:colOff>1758950</xdr:colOff>
      <xdr:row>2</xdr:row>
      <xdr:rowOff>392884</xdr:rowOff>
    </xdr:to>
    <xdr:pic>
      <xdr:nvPicPr>
        <xdr:cNvPr id="4" name="Imagen 3">
          <a:extLst>
            <a:ext uri="{FF2B5EF4-FFF2-40B4-BE49-F238E27FC236}">
              <a16:creationId xmlns:a16="http://schemas.microsoft.com/office/drawing/2014/main" id="{32F0D0E7-6782-4B2A-821D-4A17DE9211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927" b="12270"/>
        <a:stretch/>
      </xdr:blipFill>
      <xdr:spPr>
        <a:xfrm>
          <a:off x="1000667" y="164137"/>
          <a:ext cx="1526633" cy="978047"/>
        </a:xfrm>
        <a:prstGeom prst="roundRect">
          <a:avLst>
            <a:gd name="adj" fmla="val 4167"/>
          </a:avLst>
        </a:prstGeom>
        <a:solidFill>
          <a:srgbClr val="FFFFFF"/>
        </a:solidFill>
        <a:ln w="76200" cap="sq">
          <a:solidFill>
            <a:srgbClr val="EAEAEA"/>
          </a:solidFill>
          <a:miter lim="800000"/>
        </a:ln>
        <a:effectLst>
          <a:reflection blurRad="12700" stA="33000" endPos="28000" dist="5000" dir="5400000" sy="-100000" algn="bl" rotWithShape="0"/>
        </a:effectLst>
        <a:scene3d>
          <a:camera prst="orthographicFront"/>
          <a:lightRig rig="threePt" dir="t">
            <a:rot lat="0" lon="0" rev="2700000"/>
          </a:lightRig>
        </a:scene3d>
        <a:sp3d contourW="6350">
          <a:bevelT h="38100"/>
          <a:contourClr>
            <a:srgbClr val="C0C0C0"/>
          </a:contourClr>
        </a:sp3d>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789.472369444447" createdVersion="6" refreshedVersion="6" minRefreshableVersion="3" recordCount="36" xr:uid="{00000000-000A-0000-FFFF-FFFF30000000}">
  <cacheSource type="worksheet">
    <worksheetSource ref="D51:E87" sheet="BASE DE DATOS DE FLORA"/>
  </cacheSource>
  <cacheFields count="2">
    <cacheField name="N° individuo" numFmtId="0">
      <sharedItems containsSemiMixedTypes="0" containsString="0" containsNumber="1" containsInteger="1" minValue="1" maxValue="36"/>
    </cacheField>
    <cacheField name="Familia" numFmtId="0">
      <sharedItems count="16">
        <s v="Goupiaceae"/>
        <s v="Vochysiaceae"/>
        <s v="Goupíaceae"/>
        <s v="Fabaceae"/>
        <s v="Burseraceae"/>
        <s v="Apocynaceae"/>
        <s v="Combretaceae"/>
        <s v="Arecaceae"/>
        <s v="Rubiaceae"/>
        <s v="Lauraceae"/>
        <s v="Poligonaceaeae"/>
        <s v="Bignoniaceae"/>
        <s v="Simaroubaceae"/>
        <s v="Urticaceae"/>
        <s v="Lecythidaceae"/>
        <s v="Meliacea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6">
  <r>
    <n v="1"/>
    <x v="0"/>
  </r>
  <r>
    <n v="2"/>
    <x v="1"/>
  </r>
  <r>
    <n v="3"/>
    <x v="2"/>
  </r>
  <r>
    <n v="4"/>
    <x v="3"/>
  </r>
  <r>
    <n v="5"/>
    <x v="4"/>
  </r>
  <r>
    <n v="6"/>
    <x v="5"/>
  </r>
  <r>
    <n v="7"/>
    <x v="3"/>
  </r>
  <r>
    <n v="8"/>
    <x v="6"/>
  </r>
  <r>
    <n v="9"/>
    <x v="3"/>
  </r>
  <r>
    <n v="10"/>
    <x v="0"/>
  </r>
  <r>
    <n v="11"/>
    <x v="7"/>
  </r>
  <r>
    <n v="12"/>
    <x v="7"/>
  </r>
  <r>
    <n v="13"/>
    <x v="7"/>
  </r>
  <r>
    <n v="14"/>
    <x v="1"/>
  </r>
  <r>
    <n v="15"/>
    <x v="8"/>
  </r>
  <r>
    <n v="16"/>
    <x v="9"/>
  </r>
  <r>
    <n v="17"/>
    <x v="10"/>
  </r>
  <r>
    <n v="18"/>
    <x v="11"/>
  </r>
  <r>
    <n v="19"/>
    <x v="11"/>
  </r>
  <r>
    <n v="20"/>
    <x v="3"/>
  </r>
  <r>
    <n v="21"/>
    <x v="3"/>
  </r>
  <r>
    <n v="22"/>
    <x v="12"/>
  </r>
  <r>
    <n v="23"/>
    <x v="3"/>
  </r>
  <r>
    <n v="24"/>
    <x v="6"/>
  </r>
  <r>
    <n v="25"/>
    <x v="9"/>
  </r>
  <r>
    <n v="26"/>
    <x v="8"/>
  </r>
  <r>
    <n v="27"/>
    <x v="3"/>
  </r>
  <r>
    <n v="28"/>
    <x v="5"/>
  </r>
  <r>
    <n v="29"/>
    <x v="6"/>
  </r>
  <r>
    <n v="30"/>
    <x v="1"/>
  </r>
  <r>
    <n v="31"/>
    <x v="3"/>
  </r>
  <r>
    <n v="32"/>
    <x v="0"/>
  </r>
  <r>
    <n v="33"/>
    <x v="13"/>
  </r>
  <r>
    <n v="34"/>
    <x v="5"/>
  </r>
  <r>
    <n v="35"/>
    <x v="14"/>
  </r>
  <r>
    <n v="36"/>
    <x v="1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33"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1">
  <location ref="A3:B19" firstHeaderRow="1" firstDataRow="1" firstDataCol="1"/>
  <pivotFields count="2">
    <pivotField dataField="1"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6">
        <item x="5"/>
        <item x="7"/>
        <item x="11"/>
        <item x="4"/>
        <item x="6"/>
        <item x="3"/>
        <item x="0"/>
        <item x="2"/>
        <item x="9"/>
        <item x="14"/>
        <item x="15"/>
        <item x="10"/>
        <item x="8"/>
        <item x="12"/>
        <item x="13"/>
        <item x="1"/>
      </items>
      <extLst>
        <ext xmlns:x14="http://schemas.microsoft.com/office/spreadsheetml/2009/9/main" uri="{2946ED86-A175-432a-8AC1-64E0C546D7DE}">
          <x14:pivotField fillDownLabels="1"/>
        </ext>
      </extLst>
    </pivotField>
  </pivotFields>
  <rowFields count="1">
    <field x="1"/>
  </rowFields>
  <rowItems count="16">
    <i>
      <x/>
    </i>
    <i>
      <x v="1"/>
    </i>
    <i>
      <x v="2"/>
    </i>
    <i>
      <x v="3"/>
    </i>
    <i>
      <x v="4"/>
    </i>
    <i>
      <x v="5"/>
    </i>
    <i>
      <x v="6"/>
    </i>
    <i>
      <x v="7"/>
    </i>
    <i>
      <x v="8"/>
    </i>
    <i>
      <x v="9"/>
    </i>
    <i>
      <x v="10"/>
    </i>
    <i>
      <x v="11"/>
    </i>
    <i>
      <x v="12"/>
    </i>
    <i>
      <x v="13"/>
    </i>
    <i>
      <x v="14"/>
    </i>
    <i>
      <x v="15"/>
    </i>
  </rowItems>
  <colItems count="1">
    <i/>
  </colItems>
  <dataFields count="1">
    <dataField name="Suma de N° individuo" fld="0"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3" Type="http://schemas.openxmlformats.org/officeDocument/2006/relationships/image" Target="../media/image32.jpeg"/><Relationship Id="rId7" Type="http://schemas.openxmlformats.org/officeDocument/2006/relationships/image" Target="../media/image7.png"/><Relationship Id="rId2" Type="http://schemas.openxmlformats.org/officeDocument/2006/relationships/image" Target="../media/image23.jpeg"/><Relationship Id="rId1" Type="http://schemas.openxmlformats.org/officeDocument/2006/relationships/image" Target="../media/image1.jpeg"/><Relationship Id="rId6" Type="http://schemas.openxmlformats.org/officeDocument/2006/relationships/image" Target="../media/image60.jpeg"/><Relationship Id="rId5" Type="http://schemas.openxmlformats.org/officeDocument/2006/relationships/image" Target="../media/image50.jpeg"/><Relationship Id="rId4" Type="http://schemas.openxmlformats.org/officeDocument/2006/relationships/image" Target="../media/image40.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41"/>
  <sheetViews>
    <sheetView topLeftCell="A31" workbookViewId="0">
      <selection activeCell="M43" sqref="M43"/>
    </sheetView>
  </sheetViews>
  <sheetFormatPr baseColWidth="10" defaultRowHeight="14.5" x14ac:dyDescent="0.35"/>
  <cols>
    <col min="1" max="1" width="13.90625" bestFit="1" customWidth="1"/>
    <col min="2" max="2" width="20" bestFit="1" customWidth="1"/>
  </cols>
  <sheetData>
    <row r="3" spans="1:2" x14ac:dyDescent="0.35">
      <c r="A3" s="158" t="s">
        <v>6</v>
      </c>
      <c r="B3" t="s">
        <v>312</v>
      </c>
    </row>
    <row r="4" spans="1:2" x14ac:dyDescent="0.35">
      <c r="A4" t="s">
        <v>50</v>
      </c>
      <c r="B4">
        <v>68</v>
      </c>
    </row>
    <row r="5" spans="1:2" x14ac:dyDescent="0.35">
      <c r="A5" t="s">
        <v>39</v>
      </c>
      <c r="B5">
        <v>36</v>
      </c>
    </row>
    <row r="6" spans="1:2" x14ac:dyDescent="0.35">
      <c r="A6" t="s">
        <v>47</v>
      </c>
      <c r="B6">
        <v>37</v>
      </c>
    </row>
    <row r="7" spans="1:2" x14ac:dyDescent="0.35">
      <c r="A7" t="s">
        <v>14</v>
      </c>
      <c r="B7">
        <v>5</v>
      </c>
    </row>
    <row r="8" spans="1:2" x14ac:dyDescent="0.35">
      <c r="A8" t="s">
        <v>34</v>
      </c>
      <c r="B8">
        <v>61</v>
      </c>
    </row>
    <row r="9" spans="1:2" x14ac:dyDescent="0.35">
      <c r="A9" t="s">
        <v>11</v>
      </c>
      <c r="B9">
        <v>142</v>
      </c>
    </row>
    <row r="10" spans="1:2" x14ac:dyDescent="0.35">
      <c r="A10" t="s">
        <v>249</v>
      </c>
      <c r="B10">
        <v>43</v>
      </c>
    </row>
    <row r="11" spans="1:2" x14ac:dyDescent="0.35">
      <c r="A11" t="s">
        <v>51</v>
      </c>
      <c r="B11">
        <v>3</v>
      </c>
    </row>
    <row r="12" spans="1:2" x14ac:dyDescent="0.35">
      <c r="A12" t="s">
        <v>41</v>
      </c>
      <c r="B12">
        <v>41</v>
      </c>
    </row>
    <row r="13" spans="1:2" x14ac:dyDescent="0.35">
      <c r="A13" t="s">
        <v>305</v>
      </c>
      <c r="B13">
        <v>35</v>
      </c>
    </row>
    <row r="14" spans="1:2" x14ac:dyDescent="0.35">
      <c r="A14" t="s">
        <v>310</v>
      </c>
      <c r="B14">
        <v>36</v>
      </c>
    </row>
    <row r="15" spans="1:2" x14ac:dyDescent="0.35">
      <c r="A15" t="s">
        <v>44</v>
      </c>
      <c r="B15">
        <v>17</v>
      </c>
    </row>
    <row r="16" spans="1:2" x14ac:dyDescent="0.35">
      <c r="A16" t="s">
        <v>104</v>
      </c>
      <c r="B16">
        <v>41</v>
      </c>
    </row>
    <row r="17" spans="1:2" x14ac:dyDescent="0.35">
      <c r="A17" t="s">
        <v>49</v>
      </c>
      <c r="B17">
        <v>22</v>
      </c>
    </row>
    <row r="18" spans="1:2" x14ac:dyDescent="0.35">
      <c r="A18" t="s">
        <v>15</v>
      </c>
      <c r="B18">
        <v>33</v>
      </c>
    </row>
    <row r="19" spans="1:2" x14ac:dyDescent="0.35">
      <c r="A19" t="s">
        <v>52</v>
      </c>
      <c r="B19">
        <v>46</v>
      </c>
    </row>
    <row r="25" spans="1:2" x14ac:dyDescent="0.35">
      <c r="A25" s="159" t="s">
        <v>6</v>
      </c>
      <c r="B25" t="s">
        <v>313</v>
      </c>
    </row>
    <row r="26" spans="1:2" x14ac:dyDescent="0.35">
      <c r="A26" t="s">
        <v>50</v>
      </c>
      <c r="B26">
        <v>1</v>
      </c>
    </row>
    <row r="27" spans="1:2" x14ac:dyDescent="0.35">
      <c r="A27" t="s">
        <v>39</v>
      </c>
      <c r="B27">
        <v>1</v>
      </c>
    </row>
    <row r="28" spans="1:2" x14ac:dyDescent="0.35">
      <c r="A28" t="s">
        <v>47</v>
      </c>
      <c r="B28">
        <v>1</v>
      </c>
    </row>
    <row r="29" spans="1:2" x14ac:dyDescent="0.35">
      <c r="A29" t="s">
        <v>14</v>
      </c>
      <c r="B29">
        <v>1</v>
      </c>
    </row>
    <row r="30" spans="1:2" x14ac:dyDescent="0.35">
      <c r="A30" t="s">
        <v>34</v>
      </c>
      <c r="B30">
        <v>1</v>
      </c>
    </row>
    <row r="31" spans="1:2" x14ac:dyDescent="0.35">
      <c r="A31" t="s">
        <v>11</v>
      </c>
      <c r="B31">
        <v>1</v>
      </c>
    </row>
    <row r="32" spans="1:2" x14ac:dyDescent="0.35">
      <c r="A32" t="s">
        <v>249</v>
      </c>
      <c r="B32">
        <v>1</v>
      </c>
    </row>
    <row r="33" spans="1:2" x14ac:dyDescent="0.35">
      <c r="A33" t="s">
        <v>51</v>
      </c>
      <c r="B33">
        <v>1</v>
      </c>
    </row>
    <row r="34" spans="1:2" x14ac:dyDescent="0.35">
      <c r="A34" t="s">
        <v>41</v>
      </c>
      <c r="B34">
        <v>1</v>
      </c>
    </row>
    <row r="35" spans="1:2" x14ac:dyDescent="0.35">
      <c r="A35" t="s">
        <v>305</v>
      </c>
      <c r="B35">
        <v>1</v>
      </c>
    </row>
    <row r="36" spans="1:2" x14ac:dyDescent="0.35">
      <c r="A36" t="s">
        <v>310</v>
      </c>
      <c r="B36">
        <v>1</v>
      </c>
    </row>
    <row r="37" spans="1:2" x14ac:dyDescent="0.35">
      <c r="A37" t="s">
        <v>44</v>
      </c>
      <c r="B37">
        <v>1</v>
      </c>
    </row>
    <row r="38" spans="1:2" x14ac:dyDescent="0.35">
      <c r="A38" t="s">
        <v>104</v>
      </c>
      <c r="B38">
        <v>1</v>
      </c>
    </row>
    <row r="39" spans="1:2" x14ac:dyDescent="0.35">
      <c r="A39" t="s">
        <v>49</v>
      </c>
      <c r="B39">
        <v>1</v>
      </c>
    </row>
    <row r="40" spans="1:2" x14ac:dyDescent="0.35">
      <c r="A40" t="s">
        <v>15</v>
      </c>
      <c r="B40">
        <v>1</v>
      </c>
    </row>
    <row r="41" spans="1:2" x14ac:dyDescent="0.35">
      <c r="A41" t="s">
        <v>52</v>
      </c>
      <c r="B41">
        <v>1</v>
      </c>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U208"/>
  <sheetViews>
    <sheetView zoomScale="69" zoomScaleNormal="69" workbookViewId="0">
      <selection activeCell="P112" sqref="P112"/>
    </sheetView>
  </sheetViews>
  <sheetFormatPr baseColWidth="10" defaultColWidth="11" defaultRowHeight="13" x14ac:dyDescent="0.3"/>
  <cols>
    <col min="1" max="1" width="10.453125" style="1" customWidth="1"/>
    <col min="2" max="2" width="24.453125" style="1" customWidth="1"/>
    <col min="3" max="3" width="24.7265625" style="31" bestFit="1" customWidth="1"/>
    <col min="4" max="4" width="21.26953125" style="1" customWidth="1"/>
    <col min="5" max="5" width="12.6328125" style="4" customWidth="1"/>
    <col min="6" max="6" width="10.453125" style="4" customWidth="1"/>
    <col min="7" max="7" width="12.08984375" style="4" customWidth="1"/>
    <col min="8" max="8" width="12.08984375" style="15" customWidth="1"/>
    <col min="9" max="9" width="8.7265625" style="10" customWidth="1"/>
    <col min="10" max="10" width="10.453125" style="10" customWidth="1"/>
    <col min="11" max="11" width="9.6328125" style="10" customWidth="1"/>
    <col min="12" max="12" width="10.08984375" style="15" customWidth="1"/>
    <col min="13" max="13" width="10" style="2" customWidth="1"/>
    <col min="14" max="14" width="11.36328125" style="15" customWidth="1"/>
    <col min="15" max="15" width="13.6328125" style="15" customWidth="1"/>
    <col min="16" max="16" width="27.36328125" style="3" customWidth="1"/>
    <col min="17" max="17" width="13" style="1" customWidth="1"/>
    <col min="18" max="16384" width="11" style="1"/>
  </cols>
  <sheetData>
    <row r="2" spans="1:21" s="25" customFormat="1" ht="46.5" customHeight="1" x14ac:dyDescent="0.35">
      <c r="A2" s="160"/>
      <c r="B2" s="160"/>
      <c r="C2" s="161" t="s">
        <v>109</v>
      </c>
      <c r="D2" s="161"/>
      <c r="E2" s="161"/>
      <c r="F2" s="161"/>
      <c r="G2" s="161"/>
      <c r="H2" s="161"/>
      <c r="I2" s="161"/>
      <c r="J2" s="161"/>
      <c r="K2" s="161"/>
      <c r="L2" s="161"/>
      <c r="M2" s="161"/>
      <c r="N2" s="161"/>
      <c r="O2" s="161" t="s">
        <v>55</v>
      </c>
      <c r="P2" s="161"/>
      <c r="Q2" s="33"/>
      <c r="R2" s="33"/>
      <c r="S2" s="34"/>
      <c r="T2" s="163"/>
      <c r="U2" s="162"/>
    </row>
    <row r="3" spans="1:21" ht="17.5" customHeight="1" x14ac:dyDescent="0.25">
      <c r="A3" s="160"/>
      <c r="B3" s="160"/>
      <c r="C3" s="161" t="s">
        <v>108</v>
      </c>
      <c r="D3" s="161"/>
      <c r="E3" s="161"/>
      <c r="F3" s="161"/>
      <c r="G3" s="161"/>
      <c r="H3" s="161"/>
      <c r="I3" s="161"/>
      <c r="J3" s="161"/>
      <c r="K3" s="161"/>
      <c r="L3" s="161"/>
      <c r="M3" s="161"/>
      <c r="N3" s="161"/>
      <c r="O3" s="161" t="s">
        <v>110</v>
      </c>
      <c r="P3" s="161"/>
      <c r="Q3" s="35"/>
      <c r="R3" s="35"/>
      <c r="S3" s="36"/>
      <c r="T3" s="163"/>
      <c r="U3" s="162"/>
    </row>
    <row r="4" spans="1:21" s="24" customFormat="1" ht="43.5" customHeight="1" x14ac:dyDescent="0.3">
      <c r="A4" s="19" t="s">
        <v>10</v>
      </c>
      <c r="B4" s="19" t="s">
        <v>2</v>
      </c>
      <c r="C4" s="27" t="s">
        <v>242</v>
      </c>
      <c r="D4" s="19" t="s">
        <v>6</v>
      </c>
      <c r="E4" s="19" t="s">
        <v>5</v>
      </c>
      <c r="F4" s="19" t="s">
        <v>17</v>
      </c>
      <c r="G4" s="19" t="s">
        <v>54</v>
      </c>
      <c r="H4" s="20" t="s">
        <v>53</v>
      </c>
      <c r="I4" s="21" t="s">
        <v>0</v>
      </c>
      <c r="J4" s="21" t="s">
        <v>1</v>
      </c>
      <c r="K4" s="21" t="s">
        <v>3</v>
      </c>
      <c r="L4" s="22" t="s">
        <v>8</v>
      </c>
      <c r="M4" s="22" t="s">
        <v>16</v>
      </c>
      <c r="N4" s="22" t="s">
        <v>7</v>
      </c>
      <c r="O4" s="22" t="s">
        <v>9</v>
      </c>
      <c r="P4" s="23" t="s">
        <v>4</v>
      </c>
    </row>
    <row r="5" spans="1:21" ht="15.65" customHeight="1" x14ac:dyDescent="0.35">
      <c r="A5" s="5">
        <v>1</v>
      </c>
      <c r="B5" s="5" t="s">
        <v>18</v>
      </c>
      <c r="C5" s="52" t="s">
        <v>35</v>
      </c>
      <c r="D5" s="7" t="s">
        <v>249</v>
      </c>
      <c r="E5" s="7" t="s">
        <v>105</v>
      </c>
      <c r="F5" s="14">
        <f>G5/PI()</f>
        <v>26.196903632925974</v>
      </c>
      <c r="G5" s="14">
        <v>82.3</v>
      </c>
      <c r="H5" s="17">
        <f>G5/100</f>
        <v>0.82299999999999995</v>
      </c>
      <c r="I5" s="8">
        <v>40</v>
      </c>
      <c r="J5" s="8">
        <v>17</v>
      </c>
      <c r="K5" s="8">
        <v>35</v>
      </c>
      <c r="L5" s="18">
        <f>PI()/40000*G5^2</f>
        <v>0.53197295261583022</v>
      </c>
      <c r="M5" s="5">
        <v>0.65</v>
      </c>
      <c r="N5" s="14">
        <f>M5*L5*J5</f>
        <v>5.8783011264049243</v>
      </c>
      <c r="O5" s="14">
        <f>L5*I5*M5</f>
        <v>13.831296768011587</v>
      </c>
      <c r="P5" s="53"/>
    </row>
    <row r="6" spans="1:21" ht="15.5" x14ac:dyDescent="0.35">
      <c r="A6" s="5">
        <v>2</v>
      </c>
      <c r="B6" s="5" t="s">
        <v>19</v>
      </c>
      <c r="C6" s="28" t="s">
        <v>36</v>
      </c>
      <c r="D6" s="11" t="s">
        <v>52</v>
      </c>
      <c r="E6" s="7" t="s">
        <v>105</v>
      </c>
      <c r="F6" s="14">
        <f t="shared" ref="F6:F40" si="0">G6/PI()</f>
        <v>18.461973398659861</v>
      </c>
      <c r="G6" s="8">
        <v>58</v>
      </c>
      <c r="H6" s="17">
        <f t="shared" ref="H6:H40" si="1">G6/100</f>
        <v>0.57999999999999996</v>
      </c>
      <c r="I6" s="8">
        <v>25</v>
      </c>
      <c r="J6" s="8">
        <v>10</v>
      </c>
      <c r="K6" s="8">
        <v>15</v>
      </c>
      <c r="L6" s="18">
        <f t="shared" ref="L6:L40" si="2">PI()/40000*G6^2</f>
        <v>0.26420794216690158</v>
      </c>
      <c r="M6" s="5">
        <v>0.65</v>
      </c>
      <c r="N6" s="14">
        <f t="shared" ref="N6:N40" si="3">M6*L6*J6</f>
        <v>1.7173516240848601</v>
      </c>
      <c r="O6" s="14">
        <f t="shared" ref="O6:O40" si="4">L6*I6*M6</f>
        <v>4.2933790602121507</v>
      </c>
      <c r="P6" s="53"/>
    </row>
    <row r="7" spans="1:21" ht="15.5" x14ac:dyDescent="0.35">
      <c r="A7" s="5">
        <v>3</v>
      </c>
      <c r="B7" s="5" t="s">
        <v>18</v>
      </c>
      <c r="C7" s="52" t="s">
        <v>35</v>
      </c>
      <c r="D7" s="7" t="s">
        <v>51</v>
      </c>
      <c r="E7" s="7" t="s">
        <v>105</v>
      </c>
      <c r="F7" s="14">
        <f t="shared" si="0"/>
        <v>15.851832331952775</v>
      </c>
      <c r="G7" s="14">
        <v>49.8</v>
      </c>
      <c r="H7" s="17">
        <f t="shared" si="1"/>
        <v>0.498</v>
      </c>
      <c r="I7" s="8">
        <v>26</v>
      </c>
      <c r="J7" s="8">
        <v>11</v>
      </c>
      <c r="K7" s="8">
        <v>15</v>
      </c>
      <c r="L7" s="18">
        <f t="shared" si="2"/>
        <v>0.19478188611522071</v>
      </c>
      <c r="M7" s="5">
        <v>0.65</v>
      </c>
      <c r="N7" s="14">
        <f t="shared" si="3"/>
        <v>1.392690485723828</v>
      </c>
      <c r="O7" s="14">
        <f t="shared" si="4"/>
        <v>3.2918138753472297</v>
      </c>
      <c r="P7" s="53"/>
    </row>
    <row r="8" spans="1:21" ht="15.5" x14ac:dyDescent="0.35">
      <c r="A8" s="5">
        <v>4</v>
      </c>
      <c r="B8" s="5" t="s">
        <v>21</v>
      </c>
      <c r="C8" s="28" t="s">
        <v>32</v>
      </c>
      <c r="D8" s="7" t="s">
        <v>11</v>
      </c>
      <c r="E8" s="7" t="s">
        <v>217</v>
      </c>
      <c r="F8" s="14">
        <f t="shared" si="0"/>
        <v>28.074931961410339</v>
      </c>
      <c r="G8" s="14">
        <v>88.2</v>
      </c>
      <c r="H8" s="17">
        <f t="shared" si="1"/>
        <v>0.88200000000000001</v>
      </c>
      <c r="I8" s="9">
        <v>43</v>
      </c>
      <c r="J8" s="8">
        <v>18</v>
      </c>
      <c r="K8" s="8">
        <v>38</v>
      </c>
      <c r="L8" s="18">
        <f t="shared" si="2"/>
        <v>0.61098008086279665</v>
      </c>
      <c r="M8" s="5">
        <v>0.65</v>
      </c>
      <c r="N8" s="14">
        <f t="shared" si="3"/>
        <v>7.1484669460947208</v>
      </c>
      <c r="O8" s="14">
        <f t="shared" si="4"/>
        <v>17.076893260115167</v>
      </c>
      <c r="P8" s="53"/>
    </row>
    <row r="9" spans="1:21" ht="15.5" x14ac:dyDescent="0.35">
      <c r="A9" s="5">
        <v>5</v>
      </c>
      <c r="B9" s="5" t="s">
        <v>20</v>
      </c>
      <c r="C9" s="29" t="s">
        <v>238</v>
      </c>
      <c r="D9" s="7" t="s">
        <v>14</v>
      </c>
      <c r="E9" s="7" t="s">
        <v>105</v>
      </c>
      <c r="F9" s="14">
        <f t="shared" si="0"/>
        <v>25.846762758123806</v>
      </c>
      <c r="G9" s="14">
        <v>81.2</v>
      </c>
      <c r="H9" s="17">
        <f t="shared" si="1"/>
        <v>0.81200000000000006</v>
      </c>
      <c r="I9" s="8">
        <v>34</v>
      </c>
      <c r="J9" s="8">
        <v>15</v>
      </c>
      <c r="K9" s="8">
        <v>18</v>
      </c>
      <c r="L9" s="18">
        <f t="shared" si="2"/>
        <v>0.51784756664712717</v>
      </c>
      <c r="M9" s="5">
        <v>0.65</v>
      </c>
      <c r="N9" s="14">
        <f t="shared" si="3"/>
        <v>5.0490137748094899</v>
      </c>
      <c r="O9" s="14">
        <f t="shared" si="4"/>
        <v>11.44443122290151</v>
      </c>
      <c r="P9" s="53"/>
    </row>
    <row r="10" spans="1:21" ht="15.5" x14ac:dyDescent="0.35">
      <c r="A10" s="5">
        <v>6</v>
      </c>
      <c r="B10" s="54" t="s">
        <v>31</v>
      </c>
      <c r="C10" s="30" t="s">
        <v>42</v>
      </c>
      <c r="D10" s="7" t="s">
        <v>50</v>
      </c>
      <c r="E10" s="7" t="s">
        <v>105</v>
      </c>
      <c r="F10" s="14">
        <f t="shared" si="0"/>
        <v>9.963099437552648</v>
      </c>
      <c r="G10" s="14">
        <v>31.3</v>
      </c>
      <c r="H10" s="17">
        <f t="shared" si="1"/>
        <v>0.313</v>
      </c>
      <c r="I10" s="8">
        <v>28</v>
      </c>
      <c r="J10" s="8">
        <v>10</v>
      </c>
      <c r="K10" s="8">
        <v>17</v>
      </c>
      <c r="L10" s="18">
        <f t="shared" si="2"/>
        <v>7.6944672669884612E-2</v>
      </c>
      <c r="M10" s="5">
        <v>0.65</v>
      </c>
      <c r="N10" s="14">
        <f t="shared" si="3"/>
        <v>0.50014037235424991</v>
      </c>
      <c r="O10" s="14">
        <f t="shared" si="4"/>
        <v>1.4003930425919</v>
      </c>
      <c r="P10" s="53"/>
    </row>
    <row r="11" spans="1:21" ht="15.5" x14ac:dyDescent="0.35">
      <c r="A11" s="5">
        <v>7</v>
      </c>
      <c r="B11" s="5" t="s">
        <v>21</v>
      </c>
      <c r="C11" s="28" t="s">
        <v>32</v>
      </c>
      <c r="D11" s="7" t="s">
        <v>11</v>
      </c>
      <c r="E11" s="7" t="s">
        <v>217</v>
      </c>
      <c r="F11" s="14">
        <f t="shared" si="0"/>
        <v>27.915777018318444</v>
      </c>
      <c r="G11" s="14">
        <v>87.7</v>
      </c>
      <c r="H11" s="17">
        <f t="shared" si="1"/>
        <v>0.877</v>
      </c>
      <c r="I11" s="8">
        <v>45</v>
      </c>
      <c r="J11" s="8">
        <v>18</v>
      </c>
      <c r="K11" s="8">
        <v>43</v>
      </c>
      <c r="L11" s="18">
        <f t="shared" si="2"/>
        <v>0.60407250401571611</v>
      </c>
      <c r="M11" s="5">
        <v>0.65</v>
      </c>
      <c r="N11" s="14">
        <f t="shared" si="3"/>
        <v>7.0676482969838785</v>
      </c>
      <c r="O11" s="14">
        <f t="shared" si="4"/>
        <v>17.669120742459697</v>
      </c>
      <c r="P11" s="53"/>
    </row>
    <row r="12" spans="1:21" ht="15.5" x14ac:dyDescent="0.35">
      <c r="A12" s="5">
        <v>8</v>
      </c>
      <c r="B12" s="5" t="s">
        <v>22</v>
      </c>
      <c r="C12" s="29" t="s">
        <v>33</v>
      </c>
      <c r="D12" s="7" t="s">
        <v>34</v>
      </c>
      <c r="E12" s="7" t="s">
        <v>105</v>
      </c>
      <c r="F12" s="14">
        <f t="shared" si="0"/>
        <v>23.045635759706446</v>
      </c>
      <c r="G12" s="14">
        <v>72.400000000000006</v>
      </c>
      <c r="H12" s="17">
        <f t="shared" si="1"/>
        <v>0.72400000000000009</v>
      </c>
      <c r="I12" s="8">
        <v>29</v>
      </c>
      <c r="J12" s="8">
        <v>15</v>
      </c>
      <c r="K12" s="8">
        <v>14</v>
      </c>
      <c r="L12" s="18">
        <f t="shared" si="2"/>
        <v>0.41168686769702095</v>
      </c>
      <c r="M12" s="5">
        <v>0.65</v>
      </c>
      <c r="N12" s="14">
        <f t="shared" si="3"/>
        <v>4.0139469600459545</v>
      </c>
      <c r="O12" s="14">
        <f t="shared" si="4"/>
        <v>7.7602974560888454</v>
      </c>
      <c r="P12" s="53"/>
    </row>
    <row r="13" spans="1:21" ht="15.5" x14ac:dyDescent="0.35">
      <c r="A13" s="5">
        <v>9</v>
      </c>
      <c r="B13" s="5" t="s">
        <v>21</v>
      </c>
      <c r="C13" s="28" t="s">
        <v>32</v>
      </c>
      <c r="D13" s="7" t="s">
        <v>11</v>
      </c>
      <c r="E13" s="7" t="s">
        <v>217</v>
      </c>
      <c r="F13" s="14">
        <f t="shared" si="0"/>
        <v>31.958312572852588</v>
      </c>
      <c r="G13" s="14">
        <v>100.4</v>
      </c>
      <c r="H13" s="17">
        <f t="shared" si="1"/>
        <v>1.004</v>
      </c>
      <c r="I13" s="8">
        <v>50</v>
      </c>
      <c r="J13" s="8">
        <v>24</v>
      </c>
      <c r="K13" s="8">
        <v>47</v>
      </c>
      <c r="L13" s="18">
        <f t="shared" si="2"/>
        <v>0.79169391507524234</v>
      </c>
      <c r="M13" s="5">
        <v>0.65</v>
      </c>
      <c r="N13" s="14">
        <f t="shared" si="3"/>
        <v>12.350425075173781</v>
      </c>
      <c r="O13" s="14">
        <f t="shared" si="4"/>
        <v>25.73005223994538</v>
      </c>
      <c r="P13" s="53"/>
    </row>
    <row r="14" spans="1:21" ht="19.5" customHeight="1" x14ac:dyDescent="0.35">
      <c r="A14" s="5">
        <v>10</v>
      </c>
      <c r="B14" s="5" t="s">
        <v>18</v>
      </c>
      <c r="C14" s="52" t="s">
        <v>35</v>
      </c>
      <c r="D14" s="7" t="s">
        <v>249</v>
      </c>
      <c r="E14" s="7" t="s">
        <v>105</v>
      </c>
      <c r="F14" s="14">
        <f t="shared" si="0"/>
        <v>25.942255723978942</v>
      </c>
      <c r="G14" s="14">
        <v>81.5</v>
      </c>
      <c r="H14" s="17">
        <f t="shared" si="1"/>
        <v>0.81499999999999995</v>
      </c>
      <c r="I14" s="8">
        <v>40</v>
      </c>
      <c r="J14" s="8">
        <v>17</v>
      </c>
      <c r="K14" s="8">
        <v>34</v>
      </c>
      <c r="L14" s="18">
        <f t="shared" si="2"/>
        <v>0.52168109508267013</v>
      </c>
      <c r="M14" s="5">
        <v>0.65</v>
      </c>
      <c r="N14" s="14">
        <f t="shared" si="3"/>
        <v>5.7645761006635059</v>
      </c>
      <c r="O14" s="14">
        <f t="shared" si="4"/>
        <v>13.563708472149424</v>
      </c>
      <c r="P14" s="53"/>
    </row>
    <row r="15" spans="1:21" ht="15.5" x14ac:dyDescent="0.35">
      <c r="A15" s="5">
        <v>11</v>
      </c>
      <c r="B15" s="5" t="s">
        <v>23</v>
      </c>
      <c r="C15" s="29" t="s">
        <v>37</v>
      </c>
      <c r="D15" s="5" t="s">
        <v>39</v>
      </c>
      <c r="E15" s="7" t="s">
        <v>105</v>
      </c>
      <c r="F15" s="14">
        <f t="shared" si="0"/>
        <v>6.429859700912572</v>
      </c>
      <c r="G15" s="14">
        <v>20.2</v>
      </c>
      <c r="H15" s="17">
        <f t="shared" si="1"/>
        <v>0.20199999999999999</v>
      </c>
      <c r="I15" s="8">
        <v>19</v>
      </c>
      <c r="J15" s="8">
        <v>9</v>
      </c>
      <c r="K15" s="8">
        <v>16</v>
      </c>
      <c r="L15" s="18">
        <f t="shared" si="2"/>
        <v>3.2047386659269476E-2</v>
      </c>
      <c r="M15" s="5">
        <v>0.65</v>
      </c>
      <c r="N15" s="14">
        <f t="shared" si="3"/>
        <v>0.18747721195672645</v>
      </c>
      <c r="O15" s="14">
        <f t="shared" si="4"/>
        <v>0.39578522524197801</v>
      </c>
      <c r="P15" s="53"/>
    </row>
    <row r="16" spans="1:21" ht="15.5" x14ac:dyDescent="0.35">
      <c r="A16" s="5">
        <v>12</v>
      </c>
      <c r="B16" s="5" t="s">
        <v>24</v>
      </c>
      <c r="C16" s="29" t="s">
        <v>38</v>
      </c>
      <c r="D16" s="5" t="s">
        <v>39</v>
      </c>
      <c r="E16" s="7" t="s">
        <v>105</v>
      </c>
      <c r="F16" s="14">
        <f t="shared" si="0"/>
        <v>9.1036627448564147</v>
      </c>
      <c r="G16" s="14">
        <v>28.6</v>
      </c>
      <c r="H16" s="17">
        <f t="shared" si="1"/>
        <v>0.28600000000000003</v>
      </c>
      <c r="I16" s="8">
        <v>23</v>
      </c>
      <c r="J16" s="8">
        <v>12</v>
      </c>
      <c r="K16" s="8">
        <v>19</v>
      </c>
      <c r="L16" s="18">
        <f t="shared" si="2"/>
        <v>6.4242428173257676E-2</v>
      </c>
      <c r="M16" s="5">
        <v>0.65</v>
      </c>
      <c r="N16" s="14">
        <f t="shared" si="3"/>
        <v>0.50109093975140984</v>
      </c>
      <c r="O16" s="14">
        <f t="shared" si="4"/>
        <v>0.96042430119020228</v>
      </c>
      <c r="P16" s="53"/>
    </row>
    <row r="17" spans="1:16" ht="15.5" x14ac:dyDescent="0.35">
      <c r="A17" s="5">
        <v>13</v>
      </c>
      <c r="B17" s="5" t="s">
        <v>24</v>
      </c>
      <c r="C17" s="29" t="s">
        <v>38</v>
      </c>
      <c r="D17" s="5" t="s">
        <v>39</v>
      </c>
      <c r="E17" s="7" t="s">
        <v>105</v>
      </c>
      <c r="F17" s="14">
        <f t="shared" si="0"/>
        <v>7.8940851773580096</v>
      </c>
      <c r="G17" s="14">
        <v>24.8</v>
      </c>
      <c r="H17" s="17">
        <f t="shared" si="1"/>
        <v>0.248</v>
      </c>
      <c r="I17" s="8">
        <v>25</v>
      </c>
      <c r="J17" s="8">
        <v>15</v>
      </c>
      <c r="K17" s="8">
        <v>20</v>
      </c>
      <c r="L17" s="18">
        <f t="shared" si="2"/>
        <v>4.8305128641596667E-2</v>
      </c>
      <c r="M17" s="5">
        <v>0.65</v>
      </c>
      <c r="N17" s="14">
        <f t="shared" si="3"/>
        <v>0.4709750042555676</v>
      </c>
      <c r="O17" s="14">
        <f t="shared" si="4"/>
        <v>0.78495834042594592</v>
      </c>
      <c r="P17" s="53"/>
    </row>
    <row r="18" spans="1:16" ht="15.5" x14ac:dyDescent="0.35">
      <c r="A18" s="5">
        <v>14</v>
      </c>
      <c r="B18" s="5" t="s">
        <v>19</v>
      </c>
      <c r="C18" s="28" t="s">
        <v>36</v>
      </c>
      <c r="D18" s="11" t="s">
        <v>52</v>
      </c>
      <c r="E18" s="7" t="s">
        <v>105</v>
      </c>
      <c r="F18" s="14">
        <f t="shared" si="0"/>
        <v>33.549862003771537</v>
      </c>
      <c r="G18" s="14">
        <v>105.4</v>
      </c>
      <c r="H18" s="17">
        <f t="shared" si="1"/>
        <v>1.054</v>
      </c>
      <c r="I18" s="8">
        <v>35</v>
      </c>
      <c r="J18" s="8">
        <v>17</v>
      </c>
      <c r="K18" s="8">
        <v>33</v>
      </c>
      <c r="L18" s="18">
        <f t="shared" si="2"/>
        <v>0.87251138608883982</v>
      </c>
      <c r="M18" s="5">
        <v>0.65</v>
      </c>
      <c r="N18" s="14">
        <f t="shared" si="3"/>
        <v>9.6412508162816799</v>
      </c>
      <c r="O18" s="14">
        <f t="shared" si="4"/>
        <v>19.849634033521106</v>
      </c>
      <c r="P18" s="53"/>
    </row>
    <row r="19" spans="1:16" ht="15.5" x14ac:dyDescent="0.35">
      <c r="A19" s="5">
        <v>15</v>
      </c>
      <c r="B19" s="5" t="s">
        <v>25</v>
      </c>
      <c r="C19" s="30" t="s">
        <v>103</v>
      </c>
      <c r="D19" s="7" t="s">
        <v>104</v>
      </c>
      <c r="E19" s="7" t="s">
        <v>105</v>
      </c>
      <c r="F19" s="14">
        <f t="shared" si="0"/>
        <v>13.782818071758136</v>
      </c>
      <c r="G19" s="14">
        <v>43.3</v>
      </c>
      <c r="H19" s="17">
        <f t="shared" si="1"/>
        <v>0.433</v>
      </c>
      <c r="I19" s="8">
        <v>44</v>
      </c>
      <c r="J19" s="8">
        <v>18</v>
      </c>
      <c r="K19" s="8">
        <v>40</v>
      </c>
      <c r="L19" s="18">
        <f t="shared" si="2"/>
        <v>0.14725351625722416</v>
      </c>
      <c r="M19" s="5">
        <v>0.65</v>
      </c>
      <c r="N19" s="14">
        <f t="shared" si="3"/>
        <v>1.7228661402095227</v>
      </c>
      <c r="O19" s="14">
        <f t="shared" si="4"/>
        <v>4.2114505649566114</v>
      </c>
      <c r="P19" s="53"/>
    </row>
    <row r="20" spans="1:16" ht="15.5" x14ac:dyDescent="0.35">
      <c r="A20" s="5">
        <v>16</v>
      </c>
      <c r="B20" s="5" t="s">
        <v>26</v>
      </c>
      <c r="C20" s="30" t="s">
        <v>40</v>
      </c>
      <c r="D20" s="7" t="s">
        <v>41</v>
      </c>
      <c r="E20" s="7" t="s">
        <v>307</v>
      </c>
      <c r="F20" s="14">
        <f t="shared" si="0"/>
        <v>34.250143753375873</v>
      </c>
      <c r="G20" s="14">
        <v>107.6</v>
      </c>
      <c r="H20" s="17">
        <f t="shared" si="1"/>
        <v>1.0759999999999998</v>
      </c>
      <c r="I20" s="8">
        <v>47</v>
      </c>
      <c r="J20" s="8">
        <v>20</v>
      </c>
      <c r="K20" s="8">
        <v>44</v>
      </c>
      <c r="L20" s="18">
        <f t="shared" si="2"/>
        <v>0.90931514402564395</v>
      </c>
      <c r="M20" s="5">
        <v>0.65</v>
      </c>
      <c r="N20" s="14">
        <f t="shared" si="3"/>
        <v>11.821096872333372</v>
      </c>
      <c r="O20" s="14">
        <f t="shared" si="4"/>
        <v>27.779577649983423</v>
      </c>
      <c r="P20" s="53"/>
    </row>
    <row r="21" spans="1:16" ht="15.5" x14ac:dyDescent="0.35">
      <c r="A21" s="5">
        <v>17</v>
      </c>
      <c r="B21" s="5" t="s">
        <v>27</v>
      </c>
      <c r="C21" s="28" t="s">
        <v>43</v>
      </c>
      <c r="D21" s="5" t="s">
        <v>44</v>
      </c>
      <c r="E21" s="7" t="s">
        <v>105</v>
      </c>
      <c r="F21" s="14">
        <f t="shared" si="0"/>
        <v>18.939438227935547</v>
      </c>
      <c r="G21" s="14">
        <v>59.5</v>
      </c>
      <c r="H21" s="17">
        <f t="shared" si="1"/>
        <v>0.59499999999999997</v>
      </c>
      <c r="I21" s="8">
        <v>30</v>
      </c>
      <c r="J21" s="8">
        <v>20</v>
      </c>
      <c r="K21" s="8">
        <v>28</v>
      </c>
      <c r="L21" s="18">
        <f t="shared" si="2"/>
        <v>0.27805058479678163</v>
      </c>
      <c r="M21" s="5">
        <v>0.65</v>
      </c>
      <c r="N21" s="14">
        <f t="shared" si="3"/>
        <v>3.6146576023581609</v>
      </c>
      <c r="O21" s="14">
        <f t="shared" si="4"/>
        <v>5.4219864035372414</v>
      </c>
      <c r="P21" s="53"/>
    </row>
    <row r="22" spans="1:16" ht="15.5" x14ac:dyDescent="0.35">
      <c r="A22" s="5">
        <v>18</v>
      </c>
      <c r="B22" s="5" t="s">
        <v>28</v>
      </c>
      <c r="C22" s="28" t="s">
        <v>46</v>
      </c>
      <c r="D22" s="5" t="s">
        <v>47</v>
      </c>
      <c r="E22" s="7" t="s">
        <v>105</v>
      </c>
      <c r="F22" s="14">
        <f t="shared" si="0"/>
        <v>16.71126902464901</v>
      </c>
      <c r="G22" s="14">
        <v>52.5</v>
      </c>
      <c r="H22" s="17">
        <f t="shared" si="1"/>
        <v>0.52500000000000002</v>
      </c>
      <c r="I22" s="8">
        <v>34</v>
      </c>
      <c r="J22" s="8">
        <v>17</v>
      </c>
      <c r="K22" s="8">
        <v>25</v>
      </c>
      <c r="L22" s="18">
        <f t="shared" si="2"/>
        <v>0.21647536878642168</v>
      </c>
      <c r="M22" s="5">
        <v>0.65</v>
      </c>
      <c r="N22" s="14">
        <f t="shared" si="3"/>
        <v>2.3920528250899595</v>
      </c>
      <c r="O22" s="14">
        <f t="shared" si="4"/>
        <v>4.7841056501799191</v>
      </c>
      <c r="P22" s="53"/>
    </row>
    <row r="23" spans="1:16" ht="15.5" x14ac:dyDescent="0.35">
      <c r="A23" s="5">
        <v>19</v>
      </c>
      <c r="B23" s="5" t="s">
        <v>28</v>
      </c>
      <c r="C23" s="28" t="s">
        <v>46</v>
      </c>
      <c r="D23" s="5" t="s">
        <v>47</v>
      </c>
      <c r="E23" s="7" t="s">
        <v>105</v>
      </c>
      <c r="F23" s="14">
        <f t="shared" si="0"/>
        <v>17.602536705963622</v>
      </c>
      <c r="G23" s="14">
        <v>55.3</v>
      </c>
      <c r="H23" s="17">
        <f t="shared" si="1"/>
        <v>0.55299999999999994</v>
      </c>
      <c r="I23" s="8">
        <v>28</v>
      </c>
      <c r="J23" s="8">
        <v>14</v>
      </c>
      <c r="K23" s="8">
        <v>23</v>
      </c>
      <c r="L23" s="18">
        <f t="shared" si="2"/>
        <v>0.24018182695041024</v>
      </c>
      <c r="M23" s="5">
        <v>0.65</v>
      </c>
      <c r="N23" s="14">
        <f t="shared" si="3"/>
        <v>2.1856546252487332</v>
      </c>
      <c r="O23" s="14">
        <f t="shared" si="4"/>
        <v>4.3713092504974664</v>
      </c>
      <c r="P23" s="53"/>
    </row>
    <row r="24" spans="1:16" ht="15.5" x14ac:dyDescent="0.35">
      <c r="A24" s="5">
        <v>20</v>
      </c>
      <c r="B24" s="5" t="s">
        <v>29</v>
      </c>
      <c r="C24" s="28" t="s">
        <v>45</v>
      </c>
      <c r="D24" s="5" t="s">
        <v>11</v>
      </c>
      <c r="E24" s="7" t="s">
        <v>105</v>
      </c>
      <c r="F24" s="14">
        <f t="shared" si="0"/>
        <v>19.162255148264201</v>
      </c>
      <c r="G24" s="14">
        <v>60.2</v>
      </c>
      <c r="H24" s="17">
        <f t="shared" si="1"/>
        <v>0.60199999999999998</v>
      </c>
      <c r="I24" s="8">
        <v>28</v>
      </c>
      <c r="J24" s="8">
        <v>12</v>
      </c>
      <c r="K24" s="8">
        <v>24</v>
      </c>
      <c r="L24" s="18">
        <f t="shared" si="2"/>
        <v>0.28463143600788887</v>
      </c>
      <c r="M24" s="5">
        <v>0.65</v>
      </c>
      <c r="N24" s="14">
        <f t="shared" si="3"/>
        <v>2.2201252008615331</v>
      </c>
      <c r="O24" s="14">
        <f t="shared" si="4"/>
        <v>5.1802921353435769</v>
      </c>
      <c r="P24" s="53"/>
    </row>
    <row r="25" spans="1:16" ht="15.5" x14ac:dyDescent="0.35">
      <c r="A25" s="5">
        <v>21</v>
      </c>
      <c r="B25" s="5" t="s">
        <v>21</v>
      </c>
      <c r="C25" s="28" t="s">
        <v>32</v>
      </c>
      <c r="D25" s="7" t="s">
        <v>11</v>
      </c>
      <c r="E25" s="7" t="s">
        <v>217</v>
      </c>
      <c r="F25" s="14">
        <f t="shared" si="0"/>
        <v>18.907607239317166</v>
      </c>
      <c r="G25" s="14">
        <v>59.4</v>
      </c>
      <c r="H25" s="17">
        <f t="shared" si="1"/>
        <v>0.59399999999999997</v>
      </c>
      <c r="I25" s="8">
        <v>26</v>
      </c>
      <c r="J25" s="8">
        <v>13</v>
      </c>
      <c r="K25" s="8">
        <v>24</v>
      </c>
      <c r="L25" s="18">
        <f t="shared" si="2"/>
        <v>0.27711674638050204</v>
      </c>
      <c r="M25" s="5">
        <v>0.65</v>
      </c>
      <c r="N25" s="14">
        <f t="shared" si="3"/>
        <v>2.3416365069152425</v>
      </c>
      <c r="O25" s="14">
        <f t="shared" si="4"/>
        <v>4.683273013830485</v>
      </c>
      <c r="P25" s="53"/>
    </row>
    <row r="26" spans="1:16" ht="15.5" x14ac:dyDescent="0.35">
      <c r="A26" s="5">
        <v>22</v>
      </c>
      <c r="B26" s="5" t="s">
        <v>30</v>
      </c>
      <c r="C26" s="12" t="s">
        <v>48</v>
      </c>
      <c r="D26" s="5" t="s">
        <v>49</v>
      </c>
      <c r="E26" s="7" t="s">
        <v>105</v>
      </c>
      <c r="F26" s="14">
        <f t="shared" si="0"/>
        <v>10.440564266828334</v>
      </c>
      <c r="G26" s="14">
        <v>32.799999999999997</v>
      </c>
      <c r="H26" s="17">
        <f t="shared" si="1"/>
        <v>0.32799999999999996</v>
      </c>
      <c r="I26" s="8">
        <v>17</v>
      </c>
      <c r="J26" s="8">
        <v>11</v>
      </c>
      <c r="K26" s="8">
        <v>15</v>
      </c>
      <c r="L26" s="18">
        <f t="shared" si="2"/>
        <v>8.4496276010951069E-2</v>
      </c>
      <c r="M26" s="5">
        <v>0.65</v>
      </c>
      <c r="N26" s="14">
        <f t="shared" si="3"/>
        <v>0.60414837347830019</v>
      </c>
      <c r="O26" s="14">
        <f t="shared" si="4"/>
        <v>0.93368384992100939</v>
      </c>
      <c r="P26" s="53"/>
    </row>
    <row r="27" spans="1:16" ht="15.5" x14ac:dyDescent="0.35">
      <c r="A27" s="5">
        <v>23</v>
      </c>
      <c r="B27" s="5" t="s">
        <v>106</v>
      </c>
      <c r="C27" s="28" t="s">
        <v>32</v>
      </c>
      <c r="D27" s="7" t="s">
        <v>11</v>
      </c>
      <c r="E27" s="7" t="s">
        <v>217</v>
      </c>
      <c r="F27" s="14">
        <f t="shared" si="0"/>
        <v>42.717186725864707</v>
      </c>
      <c r="G27" s="14">
        <v>134.19999999999999</v>
      </c>
      <c r="H27" s="17">
        <f t="shared" si="1"/>
        <v>1.3419999999999999</v>
      </c>
      <c r="I27" s="8">
        <v>60</v>
      </c>
      <c r="J27" s="8">
        <v>45</v>
      </c>
      <c r="K27" s="8">
        <v>50</v>
      </c>
      <c r="L27" s="18">
        <f t="shared" si="2"/>
        <v>1.4144738179449217</v>
      </c>
      <c r="M27" s="5">
        <v>0.65</v>
      </c>
      <c r="N27" s="14">
        <f t="shared" si="3"/>
        <v>41.373359174888961</v>
      </c>
      <c r="O27" s="14">
        <f t="shared" si="4"/>
        <v>55.164478899851943</v>
      </c>
      <c r="P27" s="53"/>
    </row>
    <row r="28" spans="1:16" ht="15.5" x14ac:dyDescent="0.35">
      <c r="A28" s="5">
        <v>24</v>
      </c>
      <c r="B28" s="5" t="s">
        <v>22</v>
      </c>
      <c r="C28" s="29" t="s">
        <v>33</v>
      </c>
      <c r="D28" s="7" t="s">
        <v>34</v>
      </c>
      <c r="E28" s="7" t="s">
        <v>105</v>
      </c>
      <c r="F28" s="14">
        <f t="shared" si="0"/>
        <v>21.263100397077217</v>
      </c>
      <c r="G28" s="14">
        <v>66.8</v>
      </c>
      <c r="H28" s="17">
        <f t="shared" si="1"/>
        <v>0.66799999999999993</v>
      </c>
      <c r="I28" s="8">
        <v>32</v>
      </c>
      <c r="J28" s="8">
        <v>15</v>
      </c>
      <c r="K28" s="8">
        <v>29</v>
      </c>
      <c r="L28" s="18">
        <f t="shared" si="2"/>
        <v>0.35046351006386295</v>
      </c>
      <c r="M28" s="5">
        <v>0.65</v>
      </c>
      <c r="N28" s="14">
        <f t="shared" si="3"/>
        <v>3.4170192231226637</v>
      </c>
      <c r="O28" s="14">
        <f t="shared" si="4"/>
        <v>7.2896410093283492</v>
      </c>
      <c r="P28" s="53"/>
    </row>
    <row r="29" spans="1:16" ht="15.5" x14ac:dyDescent="0.35">
      <c r="A29" s="5">
        <v>25</v>
      </c>
      <c r="B29" s="5" t="s">
        <v>26</v>
      </c>
      <c r="C29" s="30" t="s">
        <v>40</v>
      </c>
      <c r="D29" s="7" t="s">
        <v>41</v>
      </c>
      <c r="E29" s="7" t="s">
        <v>307</v>
      </c>
      <c r="F29" s="14">
        <f t="shared" si="0"/>
        <v>12.318592595312701</v>
      </c>
      <c r="G29" s="14">
        <v>38.700000000000003</v>
      </c>
      <c r="H29" s="17">
        <f t="shared" si="1"/>
        <v>0.38700000000000001</v>
      </c>
      <c r="I29" s="8">
        <v>22</v>
      </c>
      <c r="J29" s="8">
        <v>13</v>
      </c>
      <c r="K29" s="8">
        <v>20</v>
      </c>
      <c r="L29" s="18">
        <f t="shared" si="2"/>
        <v>0.11762829753387245</v>
      </c>
      <c r="M29" s="5">
        <v>0.65</v>
      </c>
      <c r="N29" s="14">
        <f t="shared" si="3"/>
        <v>0.99395911416122229</v>
      </c>
      <c r="O29" s="14">
        <f t="shared" si="4"/>
        <v>1.6820846547343762</v>
      </c>
      <c r="P29" s="53"/>
    </row>
    <row r="30" spans="1:16" ht="15.5" x14ac:dyDescent="0.35">
      <c r="A30" s="5">
        <v>26</v>
      </c>
      <c r="B30" s="5" t="s">
        <v>25</v>
      </c>
      <c r="C30" s="29" t="s">
        <v>103</v>
      </c>
      <c r="D30" s="5" t="s">
        <v>104</v>
      </c>
      <c r="E30" s="7" t="s">
        <v>105</v>
      </c>
      <c r="F30" s="14">
        <f t="shared" si="0"/>
        <v>9.6129585627504781</v>
      </c>
      <c r="G30" s="14">
        <v>30.2</v>
      </c>
      <c r="H30" s="17">
        <f t="shared" si="1"/>
        <v>0.30199999999999999</v>
      </c>
      <c r="I30" s="8">
        <v>16</v>
      </c>
      <c r="J30" s="8">
        <v>9</v>
      </c>
      <c r="K30" s="8">
        <v>13</v>
      </c>
      <c r="L30" s="18">
        <f t="shared" si="2"/>
        <v>7.1631454094500863E-2</v>
      </c>
      <c r="M30" s="5">
        <v>0.65</v>
      </c>
      <c r="N30" s="14">
        <f t="shared" si="3"/>
        <v>0.41904400645283002</v>
      </c>
      <c r="O30" s="14">
        <f t="shared" si="4"/>
        <v>0.74496712258280895</v>
      </c>
      <c r="P30" s="53"/>
    </row>
    <row r="31" spans="1:16" ht="15.5" x14ac:dyDescent="0.35">
      <c r="A31" s="5">
        <v>27</v>
      </c>
      <c r="B31" s="5" t="s">
        <v>21</v>
      </c>
      <c r="C31" s="28" t="s">
        <v>32</v>
      </c>
      <c r="D31" s="7" t="s">
        <v>11</v>
      </c>
      <c r="E31" s="7" t="s">
        <v>217</v>
      </c>
      <c r="F31" s="14">
        <f t="shared" si="0"/>
        <v>29.41183348338226</v>
      </c>
      <c r="G31" s="14">
        <v>92.4</v>
      </c>
      <c r="H31" s="17">
        <f t="shared" si="1"/>
        <v>0.92400000000000004</v>
      </c>
      <c r="I31" s="8">
        <v>35</v>
      </c>
      <c r="J31" s="8">
        <v>16</v>
      </c>
      <c r="K31" s="8">
        <v>32</v>
      </c>
      <c r="L31" s="18">
        <f t="shared" si="2"/>
        <v>0.67055410235281976</v>
      </c>
      <c r="M31" s="5">
        <v>0.65</v>
      </c>
      <c r="N31" s="14">
        <f t="shared" si="3"/>
        <v>6.9737626644693256</v>
      </c>
      <c r="O31" s="14">
        <f t="shared" si="4"/>
        <v>15.255105828526649</v>
      </c>
      <c r="P31" s="53"/>
    </row>
    <row r="32" spans="1:16" ht="23.15" customHeight="1" x14ac:dyDescent="0.35">
      <c r="A32" s="5">
        <v>28</v>
      </c>
      <c r="B32" s="5" t="s">
        <v>107</v>
      </c>
      <c r="C32" s="30" t="s">
        <v>42</v>
      </c>
      <c r="D32" s="7" t="s">
        <v>50</v>
      </c>
      <c r="E32" s="7" t="s">
        <v>105</v>
      </c>
      <c r="F32" s="14">
        <f t="shared" si="0"/>
        <v>33.167890140350991</v>
      </c>
      <c r="G32" s="14">
        <v>104.2</v>
      </c>
      <c r="H32" s="17">
        <f t="shared" si="1"/>
        <v>1.042</v>
      </c>
      <c r="I32" s="8">
        <v>37</v>
      </c>
      <c r="J32" s="8">
        <v>18</v>
      </c>
      <c r="K32" s="8">
        <v>35</v>
      </c>
      <c r="L32" s="18">
        <f t="shared" si="2"/>
        <v>0.85275705148306713</v>
      </c>
      <c r="M32" s="5">
        <v>0.65</v>
      </c>
      <c r="N32" s="14">
        <f t="shared" si="3"/>
        <v>9.9772575023518844</v>
      </c>
      <c r="O32" s="14">
        <f t="shared" si="4"/>
        <v>20.508807088167764</v>
      </c>
      <c r="P32" s="53"/>
    </row>
    <row r="33" spans="1:16" ht="15.5" x14ac:dyDescent="0.35">
      <c r="A33" s="5">
        <v>29</v>
      </c>
      <c r="B33" s="5" t="s">
        <v>22</v>
      </c>
      <c r="C33" s="29" t="s">
        <v>33</v>
      </c>
      <c r="D33" s="7" t="s">
        <v>34</v>
      </c>
      <c r="E33" s="7" t="s">
        <v>105</v>
      </c>
      <c r="F33" s="14">
        <f t="shared" si="0"/>
        <v>19.353241079974474</v>
      </c>
      <c r="G33" s="14">
        <v>60.8</v>
      </c>
      <c r="H33" s="17">
        <f t="shared" si="1"/>
        <v>0.60799999999999998</v>
      </c>
      <c r="I33" s="8">
        <v>24</v>
      </c>
      <c r="J33" s="8">
        <v>16</v>
      </c>
      <c r="K33" s="8">
        <v>20</v>
      </c>
      <c r="L33" s="18">
        <f t="shared" si="2"/>
        <v>0.29033342667415429</v>
      </c>
      <c r="M33" s="5">
        <v>0.65</v>
      </c>
      <c r="N33" s="14">
        <f t="shared" si="3"/>
        <v>3.0194676374112048</v>
      </c>
      <c r="O33" s="14">
        <f t="shared" si="4"/>
        <v>4.529201456116807</v>
      </c>
      <c r="P33" s="53"/>
    </row>
    <row r="34" spans="1:16" ht="15.5" x14ac:dyDescent="0.35">
      <c r="A34" s="5">
        <v>30</v>
      </c>
      <c r="B34" s="5" t="s">
        <v>19</v>
      </c>
      <c r="C34" s="28" t="s">
        <v>36</v>
      </c>
      <c r="D34" s="11" t="s">
        <v>52</v>
      </c>
      <c r="E34" s="7" t="s">
        <v>105</v>
      </c>
      <c r="F34" s="14">
        <f t="shared" si="0"/>
        <v>22.663663896285897</v>
      </c>
      <c r="G34" s="14">
        <v>71.2</v>
      </c>
      <c r="H34" s="17">
        <f t="shared" si="1"/>
        <v>0.71200000000000008</v>
      </c>
      <c r="I34" s="8">
        <v>33</v>
      </c>
      <c r="J34" s="8">
        <v>18</v>
      </c>
      <c r="K34" s="8">
        <v>30</v>
      </c>
      <c r="L34" s="18">
        <f t="shared" si="2"/>
        <v>0.39815288654535608</v>
      </c>
      <c r="M34" s="5">
        <v>0.65</v>
      </c>
      <c r="N34" s="14">
        <f t="shared" si="3"/>
        <v>4.6583887725806665</v>
      </c>
      <c r="O34" s="14">
        <f t="shared" si="4"/>
        <v>8.5403794163978883</v>
      </c>
      <c r="P34" s="53"/>
    </row>
    <row r="35" spans="1:16" ht="15.5" x14ac:dyDescent="0.35">
      <c r="A35" s="5">
        <v>31</v>
      </c>
      <c r="B35" s="5" t="s">
        <v>21</v>
      </c>
      <c r="C35" s="28" t="s">
        <v>32</v>
      </c>
      <c r="D35" s="7" t="s">
        <v>11</v>
      </c>
      <c r="E35" s="7" t="s">
        <v>217</v>
      </c>
      <c r="F35" s="14">
        <f t="shared" si="0"/>
        <v>17.252395831161454</v>
      </c>
      <c r="G35" s="14">
        <v>54.2</v>
      </c>
      <c r="H35" s="17">
        <f t="shared" si="1"/>
        <v>0.54200000000000004</v>
      </c>
      <c r="I35" s="8">
        <v>25</v>
      </c>
      <c r="J35" s="8">
        <v>14</v>
      </c>
      <c r="K35" s="8">
        <v>23</v>
      </c>
      <c r="L35" s="18">
        <f t="shared" si="2"/>
        <v>0.23072170607228801</v>
      </c>
      <c r="M35" s="5">
        <v>0.65</v>
      </c>
      <c r="N35" s="14">
        <f t="shared" si="3"/>
        <v>2.0995675252578208</v>
      </c>
      <c r="O35" s="14">
        <f t="shared" si="4"/>
        <v>3.7492277236746805</v>
      </c>
      <c r="P35" s="53"/>
    </row>
    <row r="36" spans="1:16" ht="15.5" x14ac:dyDescent="0.35">
      <c r="A36" s="5">
        <v>32</v>
      </c>
      <c r="B36" s="5" t="s">
        <v>18</v>
      </c>
      <c r="C36" s="52" t="s">
        <v>35</v>
      </c>
      <c r="D36" s="7" t="s">
        <v>249</v>
      </c>
      <c r="E36" s="7" t="s">
        <v>105</v>
      </c>
      <c r="F36" s="14">
        <f t="shared" si="0"/>
        <v>29.443664472000638</v>
      </c>
      <c r="G36" s="8">
        <v>92.5</v>
      </c>
      <c r="H36" s="17">
        <f t="shared" si="1"/>
        <v>0.92500000000000004</v>
      </c>
      <c r="I36" s="8">
        <v>40</v>
      </c>
      <c r="J36" s="8">
        <v>19</v>
      </c>
      <c r="K36" s="8">
        <v>37</v>
      </c>
      <c r="L36" s="18">
        <f t="shared" si="2"/>
        <v>0.67200630355694169</v>
      </c>
      <c r="M36" s="5">
        <v>0.65</v>
      </c>
      <c r="N36" s="14">
        <f t="shared" si="3"/>
        <v>8.2992778489282291</v>
      </c>
      <c r="O36" s="14">
        <f t="shared" si="4"/>
        <v>17.472163892480484</v>
      </c>
      <c r="P36" s="53"/>
    </row>
    <row r="37" spans="1:16" ht="15.5" x14ac:dyDescent="0.35">
      <c r="A37" s="5">
        <v>33</v>
      </c>
      <c r="B37" s="5" t="s">
        <v>12</v>
      </c>
      <c r="C37" s="30" t="s">
        <v>13</v>
      </c>
      <c r="D37" s="7" t="s">
        <v>15</v>
      </c>
      <c r="E37" s="7" t="s">
        <v>105</v>
      </c>
      <c r="F37" s="14">
        <f t="shared" si="0"/>
        <v>13.846480048994895</v>
      </c>
      <c r="G37" s="8">
        <v>43.5</v>
      </c>
      <c r="H37" s="17">
        <f t="shared" si="1"/>
        <v>0.435</v>
      </c>
      <c r="I37" s="8">
        <v>20</v>
      </c>
      <c r="J37" s="8">
        <v>10</v>
      </c>
      <c r="K37" s="8">
        <v>15</v>
      </c>
      <c r="L37" s="18">
        <f t="shared" si="2"/>
        <v>0.14861696746888214</v>
      </c>
      <c r="M37" s="5">
        <v>0.65</v>
      </c>
      <c r="N37" s="14">
        <f t="shared" si="3"/>
        <v>0.96601028854773396</v>
      </c>
      <c r="O37" s="14">
        <f t="shared" si="4"/>
        <v>1.9320205770954682</v>
      </c>
      <c r="P37" s="53"/>
    </row>
    <row r="38" spans="1:16" ht="15.5" x14ac:dyDescent="0.35">
      <c r="A38" s="5">
        <v>34</v>
      </c>
      <c r="B38" s="5" t="s">
        <v>31</v>
      </c>
      <c r="C38" s="30" t="s">
        <v>42</v>
      </c>
      <c r="D38" s="7" t="s">
        <v>50</v>
      </c>
      <c r="E38" s="7" t="s">
        <v>105</v>
      </c>
      <c r="F38" s="14">
        <f t="shared" si="0"/>
        <v>19.989860852342055</v>
      </c>
      <c r="G38" s="8">
        <v>62.8</v>
      </c>
      <c r="H38" s="17">
        <f t="shared" si="1"/>
        <v>0.628</v>
      </c>
      <c r="I38" s="8">
        <v>32</v>
      </c>
      <c r="J38" s="8">
        <v>14</v>
      </c>
      <c r="K38" s="8">
        <v>29</v>
      </c>
      <c r="L38" s="18">
        <f t="shared" si="2"/>
        <v>0.30974846927333921</v>
      </c>
      <c r="M38" s="5">
        <v>0.65</v>
      </c>
      <c r="N38" s="14">
        <f t="shared" si="3"/>
        <v>2.818711070387387</v>
      </c>
      <c r="O38" s="14">
        <f t="shared" si="4"/>
        <v>6.4427681608854561</v>
      </c>
      <c r="P38" s="53"/>
    </row>
    <row r="39" spans="1:16" ht="15.5" x14ac:dyDescent="0.35">
      <c r="A39" s="5">
        <v>35</v>
      </c>
      <c r="B39" s="5" t="s">
        <v>303</v>
      </c>
      <c r="C39" s="13" t="s">
        <v>304</v>
      </c>
      <c r="D39" s="5" t="s">
        <v>305</v>
      </c>
      <c r="E39" s="7" t="s">
        <v>306</v>
      </c>
      <c r="F39" s="7">
        <f t="shared" si="0"/>
        <v>29.284509528908742</v>
      </c>
      <c r="G39" s="8">
        <v>92</v>
      </c>
      <c r="H39" s="14">
        <f t="shared" si="1"/>
        <v>0.92</v>
      </c>
      <c r="I39" s="8">
        <v>34</v>
      </c>
      <c r="J39" s="8">
        <v>20</v>
      </c>
      <c r="K39" s="8">
        <v>26</v>
      </c>
      <c r="L39" s="5">
        <f t="shared" si="2"/>
        <v>0.66476100549960027</v>
      </c>
      <c r="M39" s="5">
        <v>0.65</v>
      </c>
      <c r="N39" s="5">
        <f t="shared" si="3"/>
        <v>8.6418930714948043</v>
      </c>
      <c r="O39" s="5">
        <f t="shared" si="4"/>
        <v>14.691218221541165</v>
      </c>
      <c r="P39" s="53"/>
    </row>
    <row r="40" spans="1:16" ht="15.5" x14ac:dyDescent="0.35">
      <c r="A40" s="5">
        <v>36</v>
      </c>
      <c r="B40" s="5" t="s">
        <v>308</v>
      </c>
      <c r="C40" s="12" t="s">
        <v>309</v>
      </c>
      <c r="D40" s="5" t="s">
        <v>310</v>
      </c>
      <c r="E40" s="7" t="s">
        <v>217</v>
      </c>
      <c r="F40" s="7">
        <f t="shared" si="0"/>
        <v>28.647889756541161</v>
      </c>
      <c r="G40" s="8">
        <v>90</v>
      </c>
      <c r="H40" s="14">
        <f t="shared" si="1"/>
        <v>0.9</v>
      </c>
      <c r="I40" s="8">
        <v>40</v>
      </c>
      <c r="J40" s="8">
        <v>26</v>
      </c>
      <c r="K40" s="8">
        <v>34</v>
      </c>
      <c r="L40" s="5">
        <f t="shared" si="2"/>
        <v>0.63617251235193306</v>
      </c>
      <c r="M40" s="5">
        <v>0.65</v>
      </c>
      <c r="N40" s="5">
        <f t="shared" si="3"/>
        <v>10.751315458747669</v>
      </c>
      <c r="O40" s="5">
        <f t="shared" si="4"/>
        <v>16.54048532115026</v>
      </c>
      <c r="P40" s="53"/>
    </row>
    <row r="41" spans="1:16" ht="15.5" x14ac:dyDescent="0.35">
      <c r="A41" s="42"/>
      <c r="B41" s="42"/>
      <c r="C41" s="43"/>
      <c r="D41" s="42"/>
      <c r="E41" s="44"/>
      <c r="F41" s="44"/>
      <c r="G41" s="44"/>
      <c r="H41" s="45"/>
      <c r="I41" s="46"/>
      <c r="J41" s="46"/>
      <c r="K41" s="46"/>
      <c r="L41" s="42"/>
      <c r="M41" s="42"/>
      <c r="N41" s="42"/>
      <c r="O41" s="42"/>
    </row>
    <row r="42" spans="1:16" ht="15.5" x14ac:dyDescent="0.35">
      <c r="A42" s="42"/>
      <c r="B42" s="42"/>
      <c r="C42" s="47"/>
      <c r="D42" s="48"/>
      <c r="E42" s="44"/>
      <c r="F42" s="44"/>
      <c r="G42" s="44"/>
      <c r="H42" s="45"/>
      <c r="I42" s="46"/>
      <c r="J42" s="46"/>
      <c r="K42" s="46"/>
      <c r="L42" s="42"/>
      <c r="M42" s="42"/>
      <c r="N42" s="42"/>
      <c r="O42" s="42"/>
    </row>
    <row r="43" spans="1:16" ht="15.5" x14ac:dyDescent="0.35">
      <c r="A43" s="42"/>
      <c r="B43" s="42"/>
      <c r="C43" s="47"/>
      <c r="D43" s="48"/>
      <c r="E43" s="44"/>
      <c r="F43" s="44"/>
      <c r="G43" s="44"/>
      <c r="H43" s="45"/>
      <c r="I43" s="46"/>
      <c r="J43" s="46"/>
      <c r="K43" s="46"/>
      <c r="L43" s="42"/>
      <c r="M43" s="42"/>
      <c r="N43" s="42"/>
      <c r="O43" s="42"/>
    </row>
    <row r="44" spans="1:16" ht="15.5" x14ac:dyDescent="0.35">
      <c r="A44" s="42"/>
      <c r="B44" s="42"/>
      <c r="C44" s="49"/>
      <c r="D44" s="42"/>
      <c r="E44" s="44"/>
      <c r="F44" s="44"/>
      <c r="G44" s="44"/>
      <c r="H44" s="45"/>
      <c r="I44" s="46"/>
      <c r="J44" s="46"/>
      <c r="K44" s="46"/>
      <c r="L44" s="42"/>
      <c r="M44" s="42"/>
      <c r="N44" s="42"/>
      <c r="O44" s="42"/>
    </row>
    <row r="45" spans="1:16" ht="15.5" x14ac:dyDescent="0.35">
      <c r="A45" s="42"/>
      <c r="B45" s="42"/>
      <c r="C45" s="49"/>
      <c r="D45" s="42"/>
      <c r="E45" s="44"/>
      <c r="F45" s="44"/>
      <c r="G45" s="44"/>
      <c r="H45" s="45"/>
      <c r="I45" s="46"/>
      <c r="J45" s="46"/>
      <c r="K45" s="46"/>
      <c r="L45" s="42"/>
      <c r="M45" s="42"/>
      <c r="N45" s="42"/>
      <c r="O45" s="42"/>
    </row>
    <row r="46" spans="1:16" ht="15.5" x14ac:dyDescent="0.35">
      <c r="A46" s="42"/>
      <c r="B46" s="42"/>
      <c r="C46" s="50"/>
      <c r="D46" s="44"/>
      <c r="E46" s="44"/>
      <c r="F46" s="44"/>
      <c r="G46" s="44"/>
      <c r="H46" s="45"/>
      <c r="I46" s="46"/>
      <c r="J46" s="46"/>
      <c r="K46" s="46"/>
      <c r="L46" s="42"/>
      <c r="M46" s="42"/>
      <c r="N46" s="42"/>
      <c r="O46" s="42"/>
    </row>
    <row r="47" spans="1:16" ht="15.5" x14ac:dyDescent="0.35">
      <c r="A47" s="42"/>
      <c r="B47" s="42"/>
      <c r="C47" s="47"/>
      <c r="D47" s="42"/>
      <c r="E47" s="44"/>
      <c r="F47" s="44"/>
      <c r="G47" s="44"/>
      <c r="H47" s="45"/>
      <c r="I47" s="46"/>
      <c r="J47" s="46"/>
      <c r="K47" s="46"/>
      <c r="L47" s="42"/>
      <c r="M47" s="42"/>
      <c r="N47" s="42"/>
      <c r="O47" s="42"/>
    </row>
    <row r="48" spans="1:16" ht="15.5" x14ac:dyDescent="0.35">
      <c r="A48" s="42"/>
      <c r="B48" s="42"/>
      <c r="C48" s="50"/>
      <c r="D48" s="42"/>
      <c r="E48" s="44"/>
      <c r="F48" s="44"/>
      <c r="G48" s="44"/>
      <c r="H48" s="45"/>
      <c r="I48" s="46"/>
      <c r="J48" s="46"/>
      <c r="K48" s="46"/>
      <c r="L48" s="42"/>
      <c r="M48" s="42"/>
      <c r="N48" s="42"/>
      <c r="O48" s="42"/>
    </row>
    <row r="49" spans="1:15" ht="15.5" x14ac:dyDescent="0.35">
      <c r="A49" s="42"/>
      <c r="B49" s="42"/>
      <c r="C49" s="43"/>
      <c r="D49" s="42"/>
      <c r="E49" s="44"/>
      <c r="F49" s="44"/>
      <c r="G49" s="44"/>
      <c r="H49" s="45"/>
      <c r="I49" s="46"/>
      <c r="J49" s="46"/>
      <c r="K49" s="46"/>
      <c r="L49" s="42"/>
      <c r="M49" s="42"/>
      <c r="N49" s="42"/>
      <c r="O49" s="42"/>
    </row>
    <row r="50" spans="1:15" ht="15.5" x14ac:dyDescent="0.35">
      <c r="A50" s="42"/>
      <c r="B50" s="42"/>
      <c r="C50" s="50"/>
      <c r="D50" s="44"/>
      <c r="E50" s="44"/>
      <c r="F50" s="44"/>
      <c r="G50" s="44"/>
      <c r="H50" s="45"/>
      <c r="I50" s="46"/>
      <c r="J50" s="46"/>
      <c r="K50" s="46"/>
      <c r="L50" s="42"/>
      <c r="M50" s="42"/>
      <c r="N50" s="42"/>
      <c r="O50" s="42"/>
    </row>
    <row r="51" spans="1:15" ht="15.5" x14ac:dyDescent="0.35">
      <c r="A51" s="42"/>
      <c r="B51" s="42"/>
      <c r="C51" s="50"/>
      <c r="D51" s="27" t="s">
        <v>311</v>
      </c>
      <c r="E51" s="19" t="s">
        <v>6</v>
      </c>
      <c r="F51" s="19"/>
      <c r="G51" s="19"/>
      <c r="H51" s="19"/>
      <c r="I51" s="20"/>
      <c r="J51" s="46"/>
      <c r="K51" s="46"/>
      <c r="L51" s="42"/>
      <c r="M51" s="42"/>
      <c r="N51" s="42"/>
      <c r="O51" s="42"/>
    </row>
    <row r="52" spans="1:15" ht="15.5" x14ac:dyDescent="0.35">
      <c r="A52" s="42"/>
      <c r="B52" s="42"/>
      <c r="C52" s="49"/>
      <c r="D52" s="52">
        <v>1</v>
      </c>
      <c r="E52" s="7" t="s">
        <v>249</v>
      </c>
      <c r="F52" s="7"/>
      <c r="G52" s="14"/>
      <c r="H52" s="14"/>
      <c r="I52" s="17"/>
      <c r="J52" s="46"/>
      <c r="K52" s="46"/>
      <c r="L52" s="42"/>
      <c r="M52" s="42"/>
      <c r="N52" s="42"/>
      <c r="O52" s="42"/>
    </row>
    <row r="53" spans="1:15" ht="15.5" x14ac:dyDescent="0.35">
      <c r="A53" s="42"/>
      <c r="B53" s="42"/>
      <c r="C53" s="50"/>
      <c r="D53" s="28">
        <v>1</v>
      </c>
      <c r="E53" s="11" t="s">
        <v>52</v>
      </c>
      <c r="F53" s="7"/>
      <c r="G53" s="14"/>
      <c r="H53" s="8"/>
      <c r="I53" s="17"/>
      <c r="J53" s="46"/>
      <c r="K53" s="46"/>
      <c r="L53" s="42"/>
      <c r="M53" s="42"/>
      <c r="N53" s="42"/>
      <c r="O53" s="42"/>
    </row>
    <row r="54" spans="1:15" ht="15.5" x14ac:dyDescent="0.35">
      <c r="A54" s="42"/>
      <c r="B54" s="42"/>
      <c r="C54" s="50"/>
      <c r="D54" s="52">
        <v>1</v>
      </c>
      <c r="E54" s="7" t="s">
        <v>51</v>
      </c>
      <c r="F54" s="7"/>
      <c r="G54" s="14"/>
      <c r="H54" s="14"/>
      <c r="I54" s="17"/>
      <c r="J54" s="46"/>
      <c r="K54" s="46"/>
      <c r="L54" s="42"/>
      <c r="M54" s="42"/>
      <c r="N54" s="42"/>
      <c r="O54" s="42"/>
    </row>
    <row r="55" spans="1:15" ht="15.5" x14ac:dyDescent="0.35">
      <c r="A55" s="42"/>
      <c r="B55" s="42"/>
      <c r="C55" s="49"/>
      <c r="D55" s="52">
        <v>1</v>
      </c>
      <c r="E55" s="7" t="s">
        <v>11</v>
      </c>
      <c r="F55" s="7"/>
      <c r="G55" s="14"/>
      <c r="H55" s="14"/>
      <c r="I55" s="17"/>
      <c r="J55" s="46"/>
      <c r="K55" s="46"/>
      <c r="L55" s="42"/>
      <c r="M55" s="42"/>
      <c r="N55" s="42"/>
      <c r="O55" s="42"/>
    </row>
    <row r="56" spans="1:15" ht="15.5" x14ac:dyDescent="0.35">
      <c r="A56" s="42"/>
      <c r="B56" s="42"/>
      <c r="C56" s="50"/>
      <c r="D56" s="28">
        <v>1</v>
      </c>
      <c r="E56" s="7" t="s">
        <v>14</v>
      </c>
      <c r="F56" s="7"/>
      <c r="G56" s="14"/>
      <c r="H56" s="14"/>
      <c r="I56" s="17"/>
      <c r="J56" s="46"/>
      <c r="K56" s="46"/>
      <c r="L56" s="42"/>
      <c r="M56" s="42"/>
      <c r="N56" s="42"/>
      <c r="O56" s="42"/>
    </row>
    <row r="57" spans="1:15" ht="31" x14ac:dyDescent="0.35">
      <c r="A57" s="42"/>
      <c r="B57" s="42"/>
      <c r="C57" s="50"/>
      <c r="D57" s="52">
        <v>1</v>
      </c>
      <c r="E57" s="7" t="s">
        <v>50</v>
      </c>
      <c r="F57" s="7"/>
      <c r="G57" s="14"/>
      <c r="H57" s="14"/>
      <c r="I57" s="17"/>
      <c r="J57" s="46"/>
      <c r="K57" s="46"/>
      <c r="L57" s="42"/>
      <c r="M57" s="42"/>
      <c r="N57" s="42"/>
      <c r="O57" s="42"/>
    </row>
    <row r="58" spans="1:15" ht="15.5" x14ac:dyDescent="0.35">
      <c r="A58" s="42"/>
      <c r="B58" s="42"/>
      <c r="C58" s="50"/>
      <c r="D58" s="52">
        <v>1</v>
      </c>
      <c r="E58" s="7" t="s">
        <v>11</v>
      </c>
      <c r="F58" s="7"/>
      <c r="G58" s="14"/>
      <c r="H58" s="14"/>
      <c r="I58" s="17"/>
      <c r="J58" s="46"/>
      <c r="K58" s="46"/>
      <c r="L58" s="42"/>
      <c r="M58" s="42"/>
      <c r="N58" s="42"/>
      <c r="O58" s="42"/>
    </row>
    <row r="59" spans="1:15" ht="31" x14ac:dyDescent="0.35">
      <c r="A59" s="42"/>
      <c r="B59" s="42"/>
      <c r="C59" s="50"/>
      <c r="D59" s="28">
        <v>1</v>
      </c>
      <c r="E59" s="7" t="s">
        <v>34</v>
      </c>
      <c r="F59" s="7"/>
      <c r="G59" s="14"/>
      <c r="H59" s="14"/>
      <c r="I59" s="17"/>
      <c r="J59" s="46"/>
      <c r="K59" s="46"/>
      <c r="L59" s="42"/>
      <c r="M59" s="42"/>
      <c r="N59" s="42"/>
      <c r="O59" s="42"/>
    </row>
    <row r="60" spans="1:15" ht="15.5" x14ac:dyDescent="0.35">
      <c r="A60" s="42"/>
      <c r="B60" s="42"/>
      <c r="C60" s="49"/>
      <c r="D60" s="52">
        <v>1</v>
      </c>
      <c r="E60" s="7" t="s">
        <v>11</v>
      </c>
      <c r="F60" s="7"/>
      <c r="G60" s="14"/>
      <c r="H60" s="14"/>
      <c r="I60" s="17"/>
      <c r="J60" s="46"/>
      <c r="K60" s="46"/>
      <c r="L60" s="42"/>
      <c r="M60" s="42"/>
      <c r="N60" s="42"/>
      <c r="O60" s="42"/>
    </row>
    <row r="61" spans="1:15" ht="15.5" x14ac:dyDescent="0.35">
      <c r="A61" s="42"/>
      <c r="B61" s="42"/>
      <c r="C61" s="47"/>
      <c r="D61" s="52">
        <v>1</v>
      </c>
      <c r="E61" s="7" t="s">
        <v>249</v>
      </c>
      <c r="F61" s="7"/>
      <c r="G61" s="14"/>
      <c r="H61" s="14"/>
      <c r="I61" s="17"/>
      <c r="J61" s="46"/>
      <c r="K61" s="46"/>
      <c r="L61" s="42"/>
      <c r="M61" s="42"/>
      <c r="N61" s="42"/>
      <c r="O61" s="42"/>
    </row>
    <row r="62" spans="1:15" ht="15.5" x14ac:dyDescent="0.35">
      <c r="A62" s="42"/>
      <c r="B62" s="42"/>
      <c r="C62" s="51"/>
      <c r="D62" s="28">
        <v>1</v>
      </c>
      <c r="E62" s="5" t="s">
        <v>39</v>
      </c>
      <c r="F62" s="7"/>
      <c r="G62" s="14"/>
      <c r="H62" s="14"/>
      <c r="I62" s="17"/>
      <c r="J62" s="46"/>
      <c r="K62" s="46"/>
      <c r="L62" s="42"/>
      <c r="M62" s="42"/>
      <c r="N62" s="42"/>
      <c r="O62" s="42"/>
    </row>
    <row r="63" spans="1:15" ht="15.5" x14ac:dyDescent="0.35">
      <c r="A63" s="42"/>
      <c r="B63" s="42"/>
      <c r="C63" s="50"/>
      <c r="D63" s="52">
        <v>1</v>
      </c>
      <c r="E63" s="5" t="s">
        <v>39</v>
      </c>
      <c r="F63" s="7"/>
      <c r="G63" s="14"/>
      <c r="H63" s="14"/>
      <c r="I63" s="17"/>
      <c r="J63" s="46"/>
      <c r="K63" s="46"/>
      <c r="L63" s="42"/>
      <c r="M63" s="42"/>
      <c r="N63" s="42"/>
      <c r="O63" s="42"/>
    </row>
    <row r="64" spans="1:15" ht="15.5" x14ac:dyDescent="0.35">
      <c r="A64" s="42"/>
      <c r="B64" s="42"/>
      <c r="C64" s="47"/>
      <c r="D64" s="52">
        <v>1</v>
      </c>
      <c r="E64" s="5" t="s">
        <v>39</v>
      </c>
      <c r="F64" s="7"/>
      <c r="G64" s="14"/>
      <c r="H64" s="14"/>
      <c r="I64" s="17"/>
      <c r="J64" s="46"/>
      <c r="K64" s="46"/>
      <c r="L64" s="42"/>
      <c r="M64" s="42"/>
      <c r="N64" s="42"/>
      <c r="O64" s="42"/>
    </row>
    <row r="65" spans="1:15" ht="15.5" x14ac:dyDescent="0.35">
      <c r="A65" s="42"/>
      <c r="B65" s="42"/>
      <c r="C65" s="50"/>
      <c r="D65" s="28">
        <v>1</v>
      </c>
      <c r="E65" s="11" t="s">
        <v>52</v>
      </c>
      <c r="F65" s="7"/>
      <c r="G65" s="14"/>
      <c r="H65" s="14"/>
      <c r="I65" s="17"/>
      <c r="J65" s="46"/>
      <c r="K65" s="46"/>
      <c r="L65" s="42"/>
      <c r="M65" s="42"/>
      <c r="N65" s="42"/>
      <c r="O65" s="42"/>
    </row>
    <row r="66" spans="1:15" ht="15.5" x14ac:dyDescent="0.35">
      <c r="A66" s="42"/>
      <c r="B66" s="42"/>
      <c r="C66" s="47"/>
      <c r="D66" s="52">
        <v>1</v>
      </c>
      <c r="E66" s="7" t="s">
        <v>104</v>
      </c>
      <c r="F66" s="7"/>
      <c r="G66" s="14"/>
      <c r="H66" s="14"/>
      <c r="I66" s="17"/>
      <c r="J66" s="46"/>
      <c r="K66" s="46"/>
      <c r="L66" s="42"/>
      <c r="M66" s="42"/>
      <c r="N66" s="42"/>
      <c r="O66" s="42"/>
    </row>
    <row r="67" spans="1:15" ht="15.5" x14ac:dyDescent="0.35">
      <c r="A67" s="42"/>
      <c r="B67" s="42"/>
      <c r="C67" s="50"/>
      <c r="D67" s="52">
        <v>1</v>
      </c>
      <c r="E67" s="7" t="s">
        <v>41</v>
      </c>
      <c r="F67" s="7"/>
      <c r="G67" s="14"/>
      <c r="H67" s="14"/>
      <c r="I67" s="17"/>
      <c r="J67" s="46"/>
      <c r="K67" s="46"/>
      <c r="L67" s="42"/>
      <c r="M67" s="42"/>
      <c r="N67" s="42"/>
      <c r="O67" s="42"/>
    </row>
    <row r="68" spans="1:15" ht="31" x14ac:dyDescent="0.35">
      <c r="A68" s="42"/>
      <c r="B68" s="42"/>
      <c r="C68" s="49"/>
      <c r="D68" s="28">
        <v>1</v>
      </c>
      <c r="E68" s="5" t="s">
        <v>44</v>
      </c>
      <c r="F68" s="7"/>
      <c r="G68" s="14"/>
      <c r="H68" s="14"/>
      <c r="I68" s="17"/>
      <c r="J68" s="46"/>
      <c r="K68" s="46"/>
      <c r="L68" s="42"/>
      <c r="M68" s="42"/>
      <c r="N68" s="42"/>
      <c r="O68" s="42"/>
    </row>
    <row r="69" spans="1:15" ht="31" x14ac:dyDescent="0.35">
      <c r="A69" s="42"/>
      <c r="B69" s="42"/>
      <c r="C69" s="49"/>
      <c r="D69" s="52">
        <v>1</v>
      </c>
      <c r="E69" s="5" t="s">
        <v>47</v>
      </c>
      <c r="F69" s="7"/>
      <c r="G69" s="14"/>
      <c r="H69" s="14"/>
      <c r="I69" s="17"/>
      <c r="J69" s="46"/>
      <c r="K69" s="46"/>
      <c r="L69" s="42"/>
      <c r="M69" s="42"/>
      <c r="N69" s="42"/>
      <c r="O69" s="42"/>
    </row>
    <row r="70" spans="1:15" ht="31" x14ac:dyDescent="0.35">
      <c r="A70" s="42"/>
      <c r="B70" s="42"/>
      <c r="C70" s="49"/>
      <c r="D70" s="52">
        <v>1</v>
      </c>
      <c r="E70" s="5" t="s">
        <v>47</v>
      </c>
      <c r="F70" s="7"/>
      <c r="G70" s="14"/>
      <c r="H70" s="14"/>
      <c r="I70" s="17"/>
      <c r="J70" s="46"/>
      <c r="K70" s="46"/>
      <c r="L70" s="42"/>
      <c r="M70" s="42"/>
      <c r="N70" s="42"/>
      <c r="O70" s="42"/>
    </row>
    <row r="71" spans="1:15" ht="15.5" x14ac:dyDescent="0.35">
      <c r="A71" s="42"/>
      <c r="B71" s="42"/>
      <c r="C71" s="49"/>
      <c r="D71" s="28">
        <v>1</v>
      </c>
      <c r="E71" s="5" t="s">
        <v>11</v>
      </c>
      <c r="F71" s="7"/>
      <c r="G71" s="14"/>
      <c r="H71" s="14"/>
      <c r="I71" s="17"/>
      <c r="J71" s="46"/>
      <c r="K71" s="46"/>
      <c r="L71" s="42"/>
      <c r="M71" s="42"/>
      <c r="N71" s="42"/>
      <c r="O71" s="42"/>
    </row>
    <row r="72" spans="1:15" ht="15.5" x14ac:dyDescent="0.35">
      <c r="A72" s="42"/>
      <c r="B72" s="42"/>
      <c r="C72" s="32"/>
      <c r="D72" s="52">
        <v>1</v>
      </c>
      <c r="E72" s="7" t="s">
        <v>11</v>
      </c>
      <c r="F72" s="7"/>
      <c r="G72" s="14"/>
      <c r="H72" s="14"/>
      <c r="I72" s="17"/>
      <c r="J72" s="46"/>
      <c r="K72" s="46"/>
      <c r="L72" s="42"/>
      <c r="M72" s="42"/>
      <c r="N72" s="42"/>
      <c r="O72" s="42"/>
    </row>
    <row r="73" spans="1:15" ht="31" x14ac:dyDescent="0.35">
      <c r="A73" s="42"/>
      <c r="B73" s="42"/>
      <c r="C73" s="32"/>
      <c r="D73" s="52">
        <v>1</v>
      </c>
      <c r="E73" s="5" t="s">
        <v>49</v>
      </c>
      <c r="F73" s="7"/>
      <c r="G73" s="14"/>
      <c r="H73" s="14"/>
      <c r="I73" s="17"/>
      <c r="J73" s="46"/>
      <c r="K73" s="46"/>
      <c r="L73" s="42"/>
      <c r="M73" s="42"/>
      <c r="N73" s="42"/>
      <c r="O73" s="42"/>
    </row>
    <row r="74" spans="1:15" ht="15.5" x14ac:dyDescent="0.35">
      <c r="A74" s="42"/>
      <c r="B74" s="42"/>
      <c r="C74" s="49"/>
      <c r="D74" s="28">
        <v>1</v>
      </c>
      <c r="E74" s="7" t="s">
        <v>11</v>
      </c>
      <c r="F74" s="7"/>
      <c r="G74" s="14"/>
      <c r="H74" s="14"/>
      <c r="I74" s="17"/>
      <c r="J74" s="46"/>
      <c r="K74" s="46"/>
      <c r="L74" s="42"/>
      <c r="M74" s="42"/>
      <c r="N74" s="42"/>
      <c r="O74" s="42"/>
    </row>
    <row r="75" spans="1:15" ht="31" x14ac:dyDescent="0.35">
      <c r="A75" s="42"/>
      <c r="B75" s="42"/>
      <c r="C75" s="43"/>
      <c r="D75" s="52">
        <v>1</v>
      </c>
      <c r="E75" s="7" t="s">
        <v>34</v>
      </c>
      <c r="F75" s="7"/>
      <c r="G75" s="14"/>
      <c r="H75" s="14"/>
      <c r="I75" s="17"/>
      <c r="J75" s="46"/>
      <c r="K75" s="46"/>
      <c r="L75" s="42"/>
      <c r="M75" s="42"/>
      <c r="N75" s="42"/>
      <c r="O75" s="42"/>
    </row>
    <row r="76" spans="1:15" ht="15.5" x14ac:dyDescent="0.35">
      <c r="A76" s="42"/>
      <c r="B76" s="42"/>
      <c r="C76" s="43"/>
      <c r="D76" s="52">
        <v>1</v>
      </c>
      <c r="E76" s="7" t="s">
        <v>41</v>
      </c>
      <c r="F76" s="7"/>
      <c r="G76" s="14"/>
      <c r="H76" s="14"/>
      <c r="I76" s="17"/>
      <c r="J76" s="46"/>
      <c r="K76" s="46"/>
      <c r="L76" s="42"/>
      <c r="M76" s="42"/>
      <c r="N76" s="42"/>
      <c r="O76" s="42"/>
    </row>
    <row r="77" spans="1:15" ht="15.5" x14ac:dyDescent="0.35">
      <c r="A77" s="42"/>
      <c r="B77" s="42"/>
      <c r="C77" s="49"/>
      <c r="D77" s="28">
        <v>1</v>
      </c>
      <c r="E77" s="5" t="s">
        <v>104</v>
      </c>
      <c r="F77" s="7"/>
      <c r="G77" s="14"/>
      <c r="H77" s="14"/>
      <c r="I77" s="17"/>
      <c r="J77" s="46"/>
      <c r="K77" s="46"/>
      <c r="L77" s="42"/>
      <c r="M77" s="42"/>
      <c r="N77" s="42"/>
      <c r="O77" s="42"/>
    </row>
    <row r="78" spans="1:15" ht="15.5" x14ac:dyDescent="0.35">
      <c r="A78" s="42"/>
      <c r="B78" s="42"/>
      <c r="C78" s="50"/>
      <c r="D78" s="52">
        <v>1</v>
      </c>
      <c r="E78" s="7" t="s">
        <v>11</v>
      </c>
      <c r="F78" s="7"/>
      <c r="G78" s="14"/>
      <c r="H78" s="14"/>
      <c r="I78" s="17"/>
      <c r="J78" s="46"/>
      <c r="K78" s="46"/>
      <c r="L78" s="42"/>
      <c r="M78" s="42"/>
      <c r="N78" s="42"/>
      <c r="O78" s="42"/>
    </row>
    <row r="79" spans="1:15" ht="31" x14ac:dyDescent="0.35">
      <c r="A79" s="42"/>
      <c r="B79" s="42"/>
      <c r="C79" s="50"/>
      <c r="D79" s="52">
        <v>1</v>
      </c>
      <c r="E79" s="7" t="s">
        <v>50</v>
      </c>
      <c r="F79" s="7"/>
      <c r="G79" s="14"/>
      <c r="H79" s="14"/>
      <c r="I79" s="17"/>
      <c r="J79" s="46"/>
      <c r="K79" s="46"/>
      <c r="L79" s="42"/>
      <c r="M79" s="42"/>
      <c r="N79" s="42"/>
      <c r="O79" s="42"/>
    </row>
    <row r="80" spans="1:15" ht="31" x14ac:dyDescent="0.35">
      <c r="A80" s="42"/>
      <c r="B80" s="42"/>
      <c r="C80" s="47"/>
      <c r="D80" s="28">
        <v>1</v>
      </c>
      <c r="E80" s="7" t="s">
        <v>34</v>
      </c>
      <c r="F80" s="7"/>
      <c r="G80" s="14"/>
      <c r="H80" s="14"/>
      <c r="I80" s="17"/>
      <c r="J80" s="46"/>
      <c r="K80" s="46"/>
      <c r="L80" s="42"/>
      <c r="M80" s="42"/>
      <c r="N80" s="42"/>
      <c r="O80" s="42"/>
    </row>
    <row r="81" spans="1:15" ht="15.5" x14ac:dyDescent="0.35">
      <c r="A81" s="42"/>
      <c r="B81" s="42"/>
      <c r="C81" s="49"/>
      <c r="D81" s="52">
        <v>1</v>
      </c>
      <c r="E81" s="11" t="s">
        <v>52</v>
      </c>
      <c r="F81" s="7"/>
      <c r="G81" s="14"/>
      <c r="H81" s="14"/>
      <c r="I81" s="17"/>
      <c r="J81" s="46"/>
      <c r="K81" s="46"/>
      <c r="L81" s="42"/>
      <c r="M81" s="42"/>
      <c r="N81" s="42"/>
      <c r="O81" s="42"/>
    </row>
    <row r="82" spans="1:15" ht="15.5" x14ac:dyDescent="0.35">
      <c r="A82" s="42"/>
      <c r="B82" s="42"/>
      <c r="C82" s="47"/>
      <c r="D82" s="52">
        <v>1</v>
      </c>
      <c r="E82" s="7" t="s">
        <v>11</v>
      </c>
      <c r="F82" s="7"/>
      <c r="G82" s="14"/>
      <c r="H82" s="14"/>
      <c r="I82" s="17"/>
      <c r="J82" s="46"/>
      <c r="K82" s="46"/>
      <c r="L82" s="42"/>
      <c r="M82" s="42"/>
      <c r="N82" s="42"/>
      <c r="O82" s="42"/>
    </row>
    <row r="83" spans="1:15" ht="15.5" x14ac:dyDescent="0.35">
      <c r="A83" s="42"/>
      <c r="B83" s="42"/>
      <c r="C83" s="50"/>
      <c r="D83" s="28">
        <v>1</v>
      </c>
      <c r="E83" s="7" t="s">
        <v>249</v>
      </c>
      <c r="F83" s="7"/>
      <c r="G83" s="14"/>
      <c r="H83" s="8"/>
      <c r="I83" s="17"/>
      <c r="J83" s="46"/>
      <c r="K83" s="46"/>
      <c r="L83" s="42"/>
      <c r="M83" s="42"/>
      <c r="N83" s="42"/>
      <c r="O83" s="42"/>
    </row>
    <row r="84" spans="1:15" ht="15.5" x14ac:dyDescent="0.35">
      <c r="A84" s="42"/>
      <c r="B84" s="42"/>
      <c r="C84" s="43"/>
      <c r="D84" s="52">
        <v>1</v>
      </c>
      <c r="E84" s="7" t="s">
        <v>15</v>
      </c>
      <c r="F84" s="7"/>
      <c r="G84" s="14"/>
      <c r="H84" s="8"/>
      <c r="I84" s="17"/>
      <c r="J84" s="46"/>
      <c r="K84" s="46"/>
      <c r="L84" s="42"/>
      <c r="M84" s="42"/>
      <c r="N84" s="42"/>
      <c r="O84" s="42"/>
    </row>
    <row r="85" spans="1:15" ht="31" x14ac:dyDescent="0.35">
      <c r="A85" s="42"/>
      <c r="B85" s="42"/>
      <c r="C85" s="49"/>
      <c r="D85" s="52">
        <v>1</v>
      </c>
      <c r="E85" s="7" t="s">
        <v>50</v>
      </c>
      <c r="F85" s="7"/>
      <c r="G85" s="14"/>
      <c r="H85" s="8"/>
      <c r="I85" s="17"/>
      <c r="J85" s="46"/>
      <c r="K85" s="46"/>
      <c r="L85" s="42"/>
      <c r="M85" s="42"/>
      <c r="N85" s="42"/>
      <c r="O85" s="42"/>
    </row>
    <row r="86" spans="1:15" ht="31" x14ac:dyDescent="0.35">
      <c r="A86" s="42"/>
      <c r="B86" s="42"/>
      <c r="C86" s="43"/>
      <c r="D86" s="28">
        <v>1</v>
      </c>
      <c r="E86" s="5" t="s">
        <v>305</v>
      </c>
      <c r="F86" s="7"/>
      <c r="G86" s="7"/>
      <c r="H86" s="8"/>
      <c r="I86" s="14"/>
      <c r="J86" s="46"/>
      <c r="K86" s="46"/>
      <c r="L86" s="42"/>
      <c r="M86" s="42"/>
      <c r="N86" s="42"/>
      <c r="O86" s="42"/>
    </row>
    <row r="87" spans="1:15" ht="15.5" x14ac:dyDescent="0.35">
      <c r="A87" s="42"/>
      <c r="B87" s="42"/>
      <c r="C87" s="51"/>
      <c r="D87" s="52">
        <v>1</v>
      </c>
      <c r="E87" s="5" t="s">
        <v>310</v>
      </c>
      <c r="F87" s="7"/>
      <c r="G87" s="7"/>
      <c r="H87" s="8"/>
      <c r="I87" s="14"/>
      <c r="J87" s="46"/>
      <c r="K87" s="46"/>
      <c r="L87" s="42"/>
      <c r="M87" s="42"/>
      <c r="N87" s="42"/>
      <c r="O87" s="42"/>
    </row>
    <row r="88" spans="1:15" ht="15.5" x14ac:dyDescent="0.35">
      <c r="A88" s="42"/>
      <c r="B88" s="42"/>
      <c r="C88" s="51"/>
      <c r="D88" s="32"/>
      <c r="E88" s="5"/>
      <c r="F88" s="7"/>
      <c r="G88" s="7"/>
      <c r="H88" s="46"/>
      <c r="I88" s="45"/>
      <c r="J88" s="46"/>
      <c r="K88" s="46"/>
      <c r="L88" s="42"/>
      <c r="M88" s="42"/>
      <c r="N88" s="42"/>
      <c r="O88" s="42"/>
    </row>
    <row r="89" spans="1:15" ht="15.5" x14ac:dyDescent="0.35">
      <c r="A89" s="42"/>
      <c r="B89" s="42"/>
      <c r="C89" s="50"/>
      <c r="D89" s="27" t="s">
        <v>242</v>
      </c>
      <c r="E89" s="19" t="s">
        <v>53</v>
      </c>
      <c r="F89" s="19"/>
      <c r="G89" s="20"/>
      <c r="H89" s="45"/>
      <c r="I89" s="46"/>
      <c r="J89" s="46"/>
      <c r="K89" s="46"/>
      <c r="L89" s="42"/>
      <c r="M89" s="42"/>
      <c r="N89" s="42"/>
      <c r="O89" s="42"/>
    </row>
    <row r="90" spans="1:15" ht="15.5" x14ac:dyDescent="0.35">
      <c r="A90" s="42"/>
      <c r="B90" s="42"/>
      <c r="C90" s="50"/>
      <c r="D90" s="52" t="s">
        <v>35</v>
      </c>
      <c r="E90" s="14">
        <v>0.82299999999999995</v>
      </c>
      <c r="F90" s="14"/>
      <c r="G90" s="17"/>
      <c r="H90" s="45"/>
      <c r="I90" s="46"/>
      <c r="J90" s="46"/>
      <c r="K90" s="46"/>
      <c r="L90" s="42"/>
      <c r="M90" s="42"/>
      <c r="N90" s="42"/>
      <c r="O90" s="42"/>
    </row>
    <row r="91" spans="1:15" ht="15.5" x14ac:dyDescent="0.35">
      <c r="A91" s="42"/>
      <c r="B91" s="42"/>
      <c r="C91" s="50"/>
      <c r="D91" s="28" t="s">
        <v>36</v>
      </c>
      <c r="E91" s="14">
        <v>0.57999999999999996</v>
      </c>
      <c r="F91" s="8"/>
      <c r="G91" s="17"/>
      <c r="H91" s="45"/>
      <c r="I91" s="46"/>
      <c r="J91" s="46"/>
      <c r="K91" s="46"/>
      <c r="L91" s="42"/>
      <c r="M91" s="42"/>
      <c r="N91" s="42"/>
      <c r="O91" s="42"/>
    </row>
    <row r="92" spans="1:15" ht="15.5" x14ac:dyDescent="0.35">
      <c r="A92" s="42"/>
      <c r="B92" s="42"/>
      <c r="C92" s="32"/>
      <c r="D92" s="52" t="s">
        <v>35</v>
      </c>
      <c r="E92" s="14">
        <v>0.498</v>
      </c>
      <c r="F92" s="14"/>
      <c r="G92" s="17"/>
      <c r="H92" s="45"/>
      <c r="I92" s="46"/>
      <c r="J92" s="46"/>
      <c r="K92" s="46"/>
      <c r="L92" s="42"/>
      <c r="M92" s="42"/>
      <c r="N92" s="42"/>
      <c r="O92" s="42"/>
    </row>
    <row r="93" spans="1:15" ht="15.5" x14ac:dyDescent="0.35">
      <c r="A93" s="42"/>
      <c r="B93" s="42"/>
      <c r="C93" s="32"/>
      <c r="D93" s="28" t="s">
        <v>32</v>
      </c>
      <c r="E93" s="14">
        <v>0.88200000000000001</v>
      </c>
      <c r="F93" s="14"/>
      <c r="G93" s="17"/>
      <c r="H93" s="45"/>
      <c r="I93" s="46"/>
      <c r="J93" s="46"/>
      <c r="K93" s="46"/>
      <c r="L93" s="42"/>
      <c r="M93" s="42"/>
      <c r="N93" s="42"/>
      <c r="O93" s="42"/>
    </row>
    <row r="94" spans="1:15" ht="15.5" x14ac:dyDescent="0.35">
      <c r="A94" s="42"/>
      <c r="B94" s="42"/>
      <c r="C94" s="47"/>
      <c r="D94" s="29" t="s">
        <v>238</v>
      </c>
      <c r="E94" s="14">
        <v>0.81200000000000006</v>
      </c>
      <c r="F94" s="14"/>
      <c r="G94" s="17"/>
      <c r="H94" s="45"/>
      <c r="I94" s="46"/>
      <c r="J94" s="46"/>
      <c r="K94" s="46"/>
      <c r="L94" s="42"/>
      <c r="M94" s="42"/>
      <c r="N94" s="42"/>
      <c r="O94" s="42"/>
    </row>
    <row r="95" spans="1:15" ht="15.5" x14ac:dyDescent="0.35">
      <c r="A95" s="42"/>
      <c r="B95" s="42"/>
      <c r="C95" s="47"/>
      <c r="D95" s="30" t="s">
        <v>42</v>
      </c>
      <c r="E95" s="14">
        <v>0.313</v>
      </c>
      <c r="F95" s="14"/>
      <c r="G95" s="17"/>
      <c r="H95" s="45"/>
      <c r="I95" s="46"/>
      <c r="J95" s="46"/>
      <c r="K95" s="46"/>
      <c r="L95" s="42"/>
      <c r="M95" s="42"/>
      <c r="N95" s="42"/>
      <c r="O95" s="42"/>
    </row>
    <row r="96" spans="1:15" ht="15.5" x14ac:dyDescent="0.35">
      <c r="A96" s="42"/>
      <c r="B96" s="42"/>
      <c r="C96" s="47"/>
      <c r="D96" s="28" t="s">
        <v>32</v>
      </c>
      <c r="E96" s="14">
        <v>0.877</v>
      </c>
      <c r="F96" s="14"/>
      <c r="G96" s="17"/>
      <c r="H96" s="45"/>
      <c r="I96" s="46"/>
      <c r="J96" s="46"/>
      <c r="K96" s="46"/>
      <c r="L96" s="42"/>
      <c r="M96" s="42"/>
      <c r="N96" s="42"/>
      <c r="O96" s="42"/>
    </row>
    <row r="97" spans="1:15" ht="15.5" x14ac:dyDescent="0.35">
      <c r="A97" s="42"/>
      <c r="B97" s="42"/>
      <c r="C97" s="43"/>
      <c r="D97" s="29" t="s">
        <v>33</v>
      </c>
      <c r="E97" s="14">
        <v>0.72400000000000009</v>
      </c>
      <c r="F97" s="14"/>
      <c r="G97" s="17"/>
      <c r="H97" s="45"/>
      <c r="I97" s="46"/>
      <c r="J97" s="46"/>
      <c r="K97" s="46"/>
      <c r="L97" s="42"/>
      <c r="M97" s="42"/>
      <c r="N97" s="42"/>
      <c r="O97" s="42"/>
    </row>
    <row r="98" spans="1:15" ht="15.5" x14ac:dyDescent="0.35">
      <c r="A98" s="42"/>
      <c r="B98" s="42"/>
      <c r="C98" s="50"/>
      <c r="D98" s="28" t="s">
        <v>32</v>
      </c>
      <c r="E98" s="14">
        <v>1.004</v>
      </c>
      <c r="F98" s="14"/>
      <c r="G98" s="17"/>
      <c r="H98" s="45"/>
      <c r="I98" s="46"/>
      <c r="J98" s="46"/>
      <c r="K98" s="46"/>
      <c r="L98" s="42"/>
      <c r="M98" s="42"/>
      <c r="N98" s="42"/>
      <c r="O98" s="42"/>
    </row>
    <row r="99" spans="1:15" ht="15.5" x14ac:dyDescent="0.35">
      <c r="A99" s="42"/>
      <c r="B99" s="42"/>
      <c r="C99" s="47"/>
      <c r="D99" s="52" t="s">
        <v>35</v>
      </c>
      <c r="E99" s="14">
        <v>0.81499999999999995</v>
      </c>
      <c r="F99" s="14"/>
      <c r="G99" s="17"/>
      <c r="H99" s="45"/>
      <c r="I99" s="46"/>
      <c r="J99" s="46"/>
      <c r="K99" s="46"/>
      <c r="L99" s="42"/>
      <c r="M99" s="42"/>
      <c r="N99" s="42"/>
      <c r="O99" s="42"/>
    </row>
    <row r="100" spans="1:15" ht="15.5" x14ac:dyDescent="0.35">
      <c r="A100" s="42"/>
      <c r="B100" s="42"/>
      <c r="C100" s="47"/>
      <c r="D100" s="29" t="s">
        <v>37</v>
      </c>
      <c r="E100" s="14">
        <v>0.20199999999999999</v>
      </c>
      <c r="F100" s="14"/>
      <c r="G100" s="17"/>
      <c r="H100" s="45"/>
      <c r="I100" s="46"/>
      <c r="J100" s="46"/>
      <c r="K100" s="46"/>
      <c r="L100" s="42"/>
      <c r="M100" s="42"/>
      <c r="N100" s="42"/>
      <c r="O100" s="42"/>
    </row>
    <row r="101" spans="1:15" ht="31" x14ac:dyDescent="0.35">
      <c r="A101" s="42"/>
      <c r="B101" s="42"/>
      <c r="C101" s="47"/>
      <c r="D101" s="29" t="s">
        <v>38</v>
      </c>
      <c r="E101" s="14">
        <v>0.28600000000000003</v>
      </c>
      <c r="F101" s="14"/>
      <c r="G101" s="17"/>
      <c r="H101" s="45"/>
      <c r="I101" s="46"/>
      <c r="J101" s="46"/>
      <c r="K101" s="46"/>
      <c r="L101" s="42"/>
      <c r="M101" s="42"/>
      <c r="N101" s="42"/>
      <c r="O101" s="42"/>
    </row>
    <row r="102" spans="1:15" ht="31" x14ac:dyDescent="0.35">
      <c r="A102" s="37"/>
      <c r="B102" s="37"/>
      <c r="C102" s="38"/>
      <c r="D102" s="29" t="s">
        <v>38</v>
      </c>
      <c r="E102" s="14">
        <v>0.248</v>
      </c>
      <c r="F102" s="14"/>
      <c r="G102" s="17"/>
      <c r="H102" s="40"/>
      <c r="I102" s="41"/>
      <c r="J102" s="41"/>
      <c r="K102" s="41"/>
      <c r="L102" s="37"/>
      <c r="M102" s="37"/>
      <c r="N102" s="37"/>
      <c r="O102" s="37"/>
    </row>
    <row r="103" spans="1:15" ht="15.5" x14ac:dyDescent="0.35">
      <c r="A103" s="5"/>
      <c r="B103" s="5"/>
      <c r="C103" s="13"/>
      <c r="D103" s="28" t="s">
        <v>36</v>
      </c>
      <c r="E103" s="14">
        <v>1.054</v>
      </c>
      <c r="F103" s="14"/>
      <c r="G103" s="17"/>
      <c r="H103" s="14"/>
      <c r="I103" s="8"/>
      <c r="J103" s="8"/>
      <c r="K103" s="8"/>
      <c r="L103" s="5"/>
      <c r="M103" s="5"/>
      <c r="N103" s="5"/>
      <c r="O103" s="5"/>
    </row>
    <row r="104" spans="1:15" ht="15.5" x14ac:dyDescent="0.35">
      <c r="A104" s="5"/>
      <c r="B104" s="5"/>
      <c r="C104" s="29"/>
      <c r="D104" s="30" t="s">
        <v>103</v>
      </c>
      <c r="E104" s="14">
        <v>0.433</v>
      </c>
      <c r="F104" s="14"/>
      <c r="G104" s="17"/>
      <c r="H104" s="14"/>
      <c r="I104" s="8"/>
      <c r="J104" s="8"/>
      <c r="K104" s="8"/>
      <c r="L104" s="5"/>
      <c r="M104" s="5"/>
      <c r="N104" s="5"/>
      <c r="O104" s="5"/>
    </row>
    <row r="105" spans="1:15" ht="15.5" x14ac:dyDescent="0.35">
      <c r="A105" s="5"/>
      <c r="B105" s="5"/>
      <c r="C105" s="12"/>
      <c r="D105" s="30" t="s">
        <v>40</v>
      </c>
      <c r="E105" s="14">
        <v>1.0759999999999998</v>
      </c>
      <c r="F105" s="14"/>
      <c r="G105" s="17"/>
      <c r="H105" s="14"/>
      <c r="I105" s="8"/>
      <c r="J105" s="8"/>
      <c r="K105" s="8"/>
      <c r="L105" s="5"/>
      <c r="M105" s="5"/>
      <c r="N105" s="5"/>
      <c r="O105" s="5"/>
    </row>
    <row r="106" spans="1:15" ht="15.5" x14ac:dyDescent="0.35">
      <c r="A106" s="5"/>
      <c r="B106" s="5"/>
      <c r="C106" s="29"/>
      <c r="D106" s="28" t="s">
        <v>43</v>
      </c>
      <c r="E106" s="14">
        <v>0.59499999999999997</v>
      </c>
      <c r="F106" s="14"/>
      <c r="G106" s="17"/>
      <c r="H106" s="14"/>
      <c r="I106" s="8"/>
      <c r="J106" s="8"/>
      <c r="K106" s="8"/>
      <c r="L106" s="5"/>
      <c r="M106" s="5"/>
      <c r="N106" s="5"/>
      <c r="O106" s="5"/>
    </row>
    <row r="107" spans="1:15" ht="15.5" x14ac:dyDescent="0.35">
      <c r="A107" s="5"/>
      <c r="B107" s="5"/>
      <c r="C107" s="28"/>
      <c r="D107" s="28" t="s">
        <v>46</v>
      </c>
      <c r="E107" s="14">
        <v>0.52500000000000002</v>
      </c>
      <c r="F107" s="14"/>
      <c r="G107" s="17"/>
      <c r="H107" s="14"/>
      <c r="I107" s="8"/>
      <c r="J107" s="8"/>
      <c r="K107" s="8"/>
      <c r="L107" s="5"/>
      <c r="M107" s="5"/>
      <c r="N107" s="5"/>
      <c r="O107" s="5"/>
    </row>
    <row r="108" spans="1:15" ht="15.5" x14ac:dyDescent="0.35">
      <c r="A108" s="5"/>
      <c r="B108" s="5"/>
      <c r="C108" s="12"/>
      <c r="D108" s="28" t="s">
        <v>46</v>
      </c>
      <c r="E108" s="14">
        <v>0.55299999999999994</v>
      </c>
      <c r="F108" s="14"/>
      <c r="G108" s="17"/>
      <c r="H108" s="14"/>
      <c r="I108" s="8"/>
      <c r="J108" s="8"/>
      <c r="K108" s="8"/>
      <c r="L108" s="5"/>
      <c r="M108" s="5"/>
      <c r="N108" s="5"/>
      <c r="O108" s="5"/>
    </row>
    <row r="109" spans="1:15" ht="15.5" x14ac:dyDescent="0.35">
      <c r="A109" s="5"/>
      <c r="B109" s="5"/>
      <c r="C109" s="30"/>
      <c r="D109" s="28" t="s">
        <v>45</v>
      </c>
      <c r="E109" s="14">
        <v>0.60199999999999998</v>
      </c>
      <c r="F109" s="14"/>
      <c r="G109" s="17"/>
      <c r="H109" s="14"/>
      <c r="I109" s="8"/>
      <c r="J109" s="8"/>
      <c r="K109" s="8"/>
      <c r="L109" s="5"/>
      <c r="M109" s="5"/>
      <c r="N109" s="5"/>
      <c r="O109" s="5"/>
    </row>
    <row r="110" spans="1:15" ht="15.5" x14ac:dyDescent="0.35">
      <c r="A110" s="4"/>
      <c r="D110" s="28" t="s">
        <v>32</v>
      </c>
      <c r="E110" s="14">
        <v>0.59399999999999997</v>
      </c>
      <c r="F110" s="14"/>
      <c r="G110" s="17"/>
    </row>
    <row r="111" spans="1:15" ht="15.5" x14ac:dyDescent="0.35">
      <c r="A111" s="4"/>
      <c r="D111" s="12" t="s">
        <v>48</v>
      </c>
      <c r="E111" s="14">
        <v>0.32799999999999996</v>
      </c>
      <c r="F111" s="14"/>
      <c r="G111" s="17"/>
    </row>
    <row r="112" spans="1:15" ht="15.5" x14ac:dyDescent="0.35">
      <c r="A112" s="4"/>
      <c r="D112" s="28" t="s">
        <v>32</v>
      </c>
      <c r="E112" s="14">
        <v>1.3419999999999999</v>
      </c>
      <c r="F112" s="14"/>
      <c r="G112" s="17"/>
    </row>
    <row r="113" spans="1:7" ht="15.5" x14ac:dyDescent="0.35">
      <c r="A113" s="4"/>
      <c r="D113" s="29" t="s">
        <v>33</v>
      </c>
      <c r="E113" s="14">
        <v>0.66799999999999993</v>
      </c>
      <c r="F113" s="14"/>
      <c r="G113" s="17"/>
    </row>
    <row r="114" spans="1:7" ht="15.5" x14ac:dyDescent="0.35">
      <c r="D114" s="30" t="s">
        <v>40</v>
      </c>
      <c r="E114" s="14">
        <v>0.38700000000000001</v>
      </c>
      <c r="F114" s="14"/>
      <c r="G114" s="17"/>
    </row>
    <row r="115" spans="1:7" ht="15.5" x14ac:dyDescent="0.35">
      <c r="D115" s="29" t="s">
        <v>103</v>
      </c>
      <c r="E115" s="14">
        <v>0.30199999999999999</v>
      </c>
      <c r="F115" s="14"/>
      <c r="G115" s="17"/>
    </row>
    <row r="116" spans="1:7" ht="15.5" x14ac:dyDescent="0.35">
      <c r="D116" s="28" t="s">
        <v>32</v>
      </c>
      <c r="E116" s="14">
        <v>0.92400000000000004</v>
      </c>
      <c r="F116" s="14"/>
      <c r="G116" s="17"/>
    </row>
    <row r="117" spans="1:7" ht="15.5" x14ac:dyDescent="0.35">
      <c r="D117" s="30" t="s">
        <v>42</v>
      </c>
      <c r="E117" s="14">
        <v>1.042</v>
      </c>
      <c r="F117" s="14"/>
      <c r="G117" s="17"/>
    </row>
    <row r="118" spans="1:7" ht="15.5" x14ac:dyDescent="0.35">
      <c r="D118" s="29" t="s">
        <v>33</v>
      </c>
      <c r="E118" s="14">
        <v>0.60799999999999998</v>
      </c>
      <c r="F118" s="14"/>
      <c r="G118" s="17"/>
    </row>
    <row r="119" spans="1:7" ht="15.5" x14ac:dyDescent="0.35">
      <c r="D119" s="28" t="s">
        <v>36</v>
      </c>
      <c r="E119" s="14">
        <v>0.71200000000000008</v>
      </c>
      <c r="F119" s="14"/>
      <c r="G119" s="17"/>
    </row>
    <row r="120" spans="1:7" ht="15.5" x14ac:dyDescent="0.35">
      <c r="D120" s="28" t="s">
        <v>32</v>
      </c>
      <c r="E120" s="14">
        <v>0.54200000000000004</v>
      </c>
      <c r="F120" s="14"/>
      <c r="G120" s="17"/>
    </row>
    <row r="121" spans="1:7" ht="15.5" x14ac:dyDescent="0.35">
      <c r="D121" s="52" t="s">
        <v>35</v>
      </c>
      <c r="E121" s="14">
        <v>0.92500000000000004</v>
      </c>
      <c r="F121" s="8"/>
      <c r="G121" s="17"/>
    </row>
    <row r="122" spans="1:7" ht="15.5" x14ac:dyDescent="0.35">
      <c r="D122" s="30" t="s">
        <v>13</v>
      </c>
      <c r="E122" s="14">
        <v>0.435</v>
      </c>
      <c r="F122" s="8"/>
      <c r="G122" s="17"/>
    </row>
    <row r="123" spans="1:7" ht="15.5" x14ac:dyDescent="0.35">
      <c r="D123" s="30" t="s">
        <v>42</v>
      </c>
      <c r="E123" s="14">
        <v>0.628</v>
      </c>
      <c r="F123" s="8"/>
      <c r="G123" s="17"/>
    </row>
    <row r="124" spans="1:7" ht="15.5" x14ac:dyDescent="0.35">
      <c r="D124" s="13" t="s">
        <v>304</v>
      </c>
      <c r="E124" s="7">
        <v>0.92</v>
      </c>
      <c r="F124" s="8"/>
      <c r="G124" s="14"/>
    </row>
    <row r="125" spans="1:7" ht="15.5" x14ac:dyDescent="0.35">
      <c r="D125" s="12" t="s">
        <v>309</v>
      </c>
      <c r="E125" s="7">
        <v>0.9</v>
      </c>
      <c r="F125" s="8"/>
      <c r="G125" s="14"/>
    </row>
    <row r="127" spans="1:7" ht="15.5" x14ac:dyDescent="0.3">
      <c r="D127" s="27" t="s">
        <v>242</v>
      </c>
      <c r="E127" s="19" t="s">
        <v>5</v>
      </c>
    </row>
    <row r="128" spans="1:7" ht="15.5" x14ac:dyDescent="0.35">
      <c r="D128" s="52" t="s">
        <v>35</v>
      </c>
      <c r="E128" s="7" t="s">
        <v>105</v>
      </c>
    </row>
    <row r="129" spans="4:5" ht="15.5" x14ac:dyDescent="0.35">
      <c r="D129" s="28" t="s">
        <v>36</v>
      </c>
      <c r="E129" s="7" t="s">
        <v>105</v>
      </c>
    </row>
    <row r="130" spans="4:5" ht="15.5" x14ac:dyDescent="0.35">
      <c r="D130" s="52" t="s">
        <v>35</v>
      </c>
      <c r="E130" s="7" t="s">
        <v>105</v>
      </c>
    </row>
    <row r="131" spans="4:5" ht="15.5" x14ac:dyDescent="0.35">
      <c r="D131" s="28" t="s">
        <v>32</v>
      </c>
      <c r="E131" s="7" t="s">
        <v>217</v>
      </c>
    </row>
    <row r="132" spans="4:5" ht="15.5" x14ac:dyDescent="0.35">
      <c r="D132" s="29" t="s">
        <v>238</v>
      </c>
      <c r="E132" s="7" t="s">
        <v>105</v>
      </c>
    </row>
    <row r="133" spans="4:5" ht="15.5" x14ac:dyDescent="0.35">
      <c r="D133" s="30" t="s">
        <v>42</v>
      </c>
      <c r="E133" s="7" t="s">
        <v>105</v>
      </c>
    </row>
    <row r="134" spans="4:5" ht="15.5" x14ac:dyDescent="0.35">
      <c r="D134" s="28" t="s">
        <v>32</v>
      </c>
      <c r="E134" s="7" t="s">
        <v>217</v>
      </c>
    </row>
    <row r="135" spans="4:5" ht="15.5" x14ac:dyDescent="0.35">
      <c r="D135" s="29" t="s">
        <v>33</v>
      </c>
      <c r="E135" s="7" t="s">
        <v>105</v>
      </c>
    </row>
    <row r="136" spans="4:5" ht="15.5" x14ac:dyDescent="0.35">
      <c r="D136" s="28" t="s">
        <v>32</v>
      </c>
      <c r="E136" s="7" t="s">
        <v>217</v>
      </c>
    </row>
    <row r="137" spans="4:5" ht="15.5" x14ac:dyDescent="0.35">
      <c r="D137" s="52" t="s">
        <v>35</v>
      </c>
      <c r="E137" s="7" t="s">
        <v>105</v>
      </c>
    </row>
    <row r="138" spans="4:5" ht="15.5" x14ac:dyDescent="0.35">
      <c r="D138" s="29" t="s">
        <v>37</v>
      </c>
      <c r="E138" s="7" t="s">
        <v>105</v>
      </c>
    </row>
    <row r="139" spans="4:5" ht="31" x14ac:dyDescent="0.35">
      <c r="D139" s="29" t="s">
        <v>38</v>
      </c>
      <c r="E139" s="7" t="s">
        <v>105</v>
      </c>
    </row>
    <row r="140" spans="4:5" ht="31" x14ac:dyDescent="0.35">
      <c r="D140" s="29" t="s">
        <v>38</v>
      </c>
      <c r="E140" s="7" t="s">
        <v>105</v>
      </c>
    </row>
    <row r="141" spans="4:5" ht="15.5" x14ac:dyDescent="0.35">
      <c r="D141" s="28" t="s">
        <v>36</v>
      </c>
      <c r="E141" s="7" t="s">
        <v>105</v>
      </c>
    </row>
    <row r="142" spans="4:5" ht="15.5" x14ac:dyDescent="0.35">
      <c r="D142" s="30" t="s">
        <v>103</v>
      </c>
      <c r="E142" s="7" t="s">
        <v>105</v>
      </c>
    </row>
    <row r="143" spans="4:5" ht="15.5" x14ac:dyDescent="0.35">
      <c r="D143" s="30" t="s">
        <v>40</v>
      </c>
      <c r="E143" s="7" t="s">
        <v>307</v>
      </c>
    </row>
    <row r="144" spans="4:5" ht="15.5" x14ac:dyDescent="0.35">
      <c r="D144" s="28" t="s">
        <v>43</v>
      </c>
      <c r="E144" s="7" t="s">
        <v>105</v>
      </c>
    </row>
    <row r="145" spans="4:5" ht="15.5" x14ac:dyDescent="0.35">
      <c r="D145" s="28" t="s">
        <v>46</v>
      </c>
      <c r="E145" s="7" t="s">
        <v>105</v>
      </c>
    </row>
    <row r="146" spans="4:5" ht="15.5" x14ac:dyDescent="0.35">
      <c r="D146" s="28" t="s">
        <v>46</v>
      </c>
      <c r="E146" s="7" t="s">
        <v>105</v>
      </c>
    </row>
    <row r="147" spans="4:5" ht="15.5" x14ac:dyDescent="0.35">
      <c r="D147" s="28" t="s">
        <v>45</v>
      </c>
      <c r="E147" s="7" t="s">
        <v>105</v>
      </c>
    </row>
    <row r="148" spans="4:5" ht="15.5" x14ac:dyDescent="0.35">
      <c r="D148" s="28" t="s">
        <v>32</v>
      </c>
      <c r="E148" s="7" t="s">
        <v>217</v>
      </c>
    </row>
    <row r="149" spans="4:5" ht="15.5" x14ac:dyDescent="0.35">
      <c r="D149" s="12" t="s">
        <v>48</v>
      </c>
      <c r="E149" s="7" t="s">
        <v>105</v>
      </c>
    </row>
    <row r="150" spans="4:5" ht="15.5" x14ac:dyDescent="0.35">
      <c r="D150" s="28" t="s">
        <v>32</v>
      </c>
      <c r="E150" s="7" t="s">
        <v>217</v>
      </c>
    </row>
    <row r="151" spans="4:5" ht="15.5" x14ac:dyDescent="0.35">
      <c r="D151" s="29" t="s">
        <v>33</v>
      </c>
      <c r="E151" s="7" t="s">
        <v>105</v>
      </c>
    </row>
    <row r="152" spans="4:5" ht="15.5" x14ac:dyDescent="0.35">
      <c r="D152" s="30" t="s">
        <v>40</v>
      </c>
      <c r="E152" s="7" t="s">
        <v>307</v>
      </c>
    </row>
    <row r="153" spans="4:5" ht="15.5" x14ac:dyDescent="0.35">
      <c r="D153" s="29" t="s">
        <v>103</v>
      </c>
      <c r="E153" s="7" t="s">
        <v>105</v>
      </c>
    </row>
    <row r="154" spans="4:5" ht="15.5" x14ac:dyDescent="0.35">
      <c r="D154" s="28" t="s">
        <v>32</v>
      </c>
      <c r="E154" s="7" t="s">
        <v>217</v>
      </c>
    </row>
    <row r="155" spans="4:5" ht="15.5" x14ac:dyDescent="0.35">
      <c r="D155" s="30" t="s">
        <v>42</v>
      </c>
      <c r="E155" s="7" t="s">
        <v>105</v>
      </c>
    </row>
    <row r="156" spans="4:5" ht="15.5" x14ac:dyDescent="0.35">
      <c r="D156" s="29" t="s">
        <v>33</v>
      </c>
      <c r="E156" s="7" t="s">
        <v>105</v>
      </c>
    </row>
    <row r="157" spans="4:5" ht="15.5" x14ac:dyDescent="0.35">
      <c r="D157" s="28" t="s">
        <v>36</v>
      </c>
      <c r="E157" s="7" t="s">
        <v>105</v>
      </c>
    </row>
    <row r="158" spans="4:5" ht="15.5" x14ac:dyDescent="0.35">
      <c r="D158" s="28" t="s">
        <v>32</v>
      </c>
      <c r="E158" s="7" t="s">
        <v>217</v>
      </c>
    </row>
    <row r="159" spans="4:5" ht="15.5" x14ac:dyDescent="0.35">
      <c r="D159" s="52" t="s">
        <v>35</v>
      </c>
      <c r="E159" s="7" t="s">
        <v>105</v>
      </c>
    </row>
    <row r="160" spans="4:5" ht="15.5" x14ac:dyDescent="0.35">
      <c r="D160" s="30" t="s">
        <v>13</v>
      </c>
      <c r="E160" s="7" t="s">
        <v>105</v>
      </c>
    </row>
    <row r="161" spans="4:5" ht="15.5" x14ac:dyDescent="0.35">
      <c r="D161" s="30" t="s">
        <v>42</v>
      </c>
      <c r="E161" s="7" t="s">
        <v>105</v>
      </c>
    </row>
    <row r="162" spans="4:5" ht="15.5" x14ac:dyDescent="0.35">
      <c r="D162" s="13" t="s">
        <v>304</v>
      </c>
      <c r="E162" s="7" t="s">
        <v>306</v>
      </c>
    </row>
    <row r="163" spans="4:5" ht="15.5" x14ac:dyDescent="0.35">
      <c r="D163" s="12" t="s">
        <v>309</v>
      </c>
      <c r="E163" s="7" t="s">
        <v>217</v>
      </c>
    </row>
    <row r="172" spans="4:5" ht="15.5" x14ac:dyDescent="0.3">
      <c r="D172" s="27" t="s">
        <v>242</v>
      </c>
      <c r="E172" s="19" t="s">
        <v>53</v>
      </c>
    </row>
    <row r="173" spans="4:5" ht="15.5" x14ac:dyDescent="0.35">
      <c r="D173" s="28" t="s">
        <v>32</v>
      </c>
      <c r="E173" s="14">
        <v>1.3419999999999999</v>
      </c>
    </row>
    <row r="174" spans="4:5" ht="15.5" x14ac:dyDescent="0.35">
      <c r="D174" s="30" t="s">
        <v>40</v>
      </c>
      <c r="E174" s="14">
        <v>1.0759999999999998</v>
      </c>
    </row>
    <row r="175" spans="4:5" ht="15.5" x14ac:dyDescent="0.35">
      <c r="D175" s="28" t="s">
        <v>36</v>
      </c>
      <c r="E175" s="14">
        <v>1.054</v>
      </c>
    </row>
    <row r="176" spans="4:5" ht="15.5" x14ac:dyDescent="0.35">
      <c r="D176" s="30" t="s">
        <v>42</v>
      </c>
      <c r="E176" s="14">
        <v>1.042</v>
      </c>
    </row>
    <row r="177" spans="4:5" ht="15.5" x14ac:dyDescent="0.35">
      <c r="D177" s="28" t="s">
        <v>32</v>
      </c>
      <c r="E177" s="14">
        <v>1.004</v>
      </c>
    </row>
    <row r="178" spans="4:5" ht="15.5" x14ac:dyDescent="0.35">
      <c r="D178" s="52" t="s">
        <v>35</v>
      </c>
      <c r="E178" s="14">
        <v>0.92500000000000004</v>
      </c>
    </row>
    <row r="179" spans="4:5" ht="15.5" x14ac:dyDescent="0.35">
      <c r="D179" s="28" t="s">
        <v>32</v>
      </c>
      <c r="E179" s="14">
        <v>0.92400000000000004</v>
      </c>
    </row>
    <row r="180" spans="4:5" ht="15.5" x14ac:dyDescent="0.35">
      <c r="D180" s="13" t="s">
        <v>304</v>
      </c>
      <c r="E180" s="7">
        <v>0.92</v>
      </c>
    </row>
    <row r="181" spans="4:5" ht="15.5" x14ac:dyDescent="0.35">
      <c r="D181" s="12" t="s">
        <v>309</v>
      </c>
      <c r="E181" s="7">
        <v>0.9</v>
      </c>
    </row>
    <row r="182" spans="4:5" ht="15.5" x14ac:dyDescent="0.35">
      <c r="D182" s="28" t="s">
        <v>32</v>
      </c>
      <c r="E182" s="14">
        <v>0.88200000000000001</v>
      </c>
    </row>
    <row r="183" spans="4:5" ht="15.5" x14ac:dyDescent="0.35">
      <c r="D183" s="28" t="s">
        <v>32</v>
      </c>
      <c r="E183" s="14">
        <v>0.877</v>
      </c>
    </row>
    <row r="184" spans="4:5" ht="15.5" x14ac:dyDescent="0.35">
      <c r="D184" s="52" t="s">
        <v>35</v>
      </c>
      <c r="E184" s="14">
        <v>0.82299999999999995</v>
      </c>
    </row>
    <row r="185" spans="4:5" ht="15.5" x14ac:dyDescent="0.35">
      <c r="D185" s="52" t="s">
        <v>35</v>
      </c>
      <c r="E185" s="14">
        <v>0.81499999999999995</v>
      </c>
    </row>
    <row r="186" spans="4:5" ht="15.5" x14ac:dyDescent="0.35">
      <c r="D186" s="29" t="s">
        <v>238</v>
      </c>
      <c r="E186" s="14">
        <v>0.81200000000000006</v>
      </c>
    </row>
    <row r="187" spans="4:5" ht="15.5" x14ac:dyDescent="0.35">
      <c r="D187" s="29" t="s">
        <v>33</v>
      </c>
      <c r="E187" s="14">
        <v>0.72400000000000009</v>
      </c>
    </row>
    <row r="188" spans="4:5" ht="15.5" x14ac:dyDescent="0.35">
      <c r="D188" s="28" t="s">
        <v>36</v>
      </c>
      <c r="E188" s="14">
        <v>0.71200000000000008</v>
      </c>
    </row>
    <row r="189" spans="4:5" ht="15.5" x14ac:dyDescent="0.35">
      <c r="D189" s="29" t="s">
        <v>33</v>
      </c>
      <c r="E189" s="14">
        <v>0.66799999999999993</v>
      </c>
    </row>
    <row r="190" spans="4:5" ht="15.5" x14ac:dyDescent="0.35">
      <c r="D190" s="30" t="s">
        <v>42</v>
      </c>
      <c r="E190" s="14">
        <v>0.628</v>
      </c>
    </row>
    <row r="191" spans="4:5" ht="15.5" x14ac:dyDescent="0.35">
      <c r="D191" s="29" t="s">
        <v>33</v>
      </c>
      <c r="E191" s="14">
        <v>0.60799999999999998</v>
      </c>
    </row>
    <row r="192" spans="4:5" ht="15.5" x14ac:dyDescent="0.35">
      <c r="D192" s="28" t="s">
        <v>45</v>
      </c>
      <c r="E192" s="14">
        <v>0.60199999999999998</v>
      </c>
    </row>
    <row r="193" spans="4:5" ht="15.5" x14ac:dyDescent="0.35">
      <c r="D193" s="28" t="s">
        <v>43</v>
      </c>
      <c r="E193" s="14">
        <v>0.59499999999999997</v>
      </c>
    </row>
    <row r="194" spans="4:5" ht="15.5" x14ac:dyDescent="0.35">
      <c r="D194" s="28" t="s">
        <v>32</v>
      </c>
      <c r="E194" s="14">
        <v>0.59399999999999997</v>
      </c>
    </row>
    <row r="195" spans="4:5" ht="15.5" x14ac:dyDescent="0.35">
      <c r="D195" s="28" t="s">
        <v>36</v>
      </c>
      <c r="E195" s="14">
        <v>0.57999999999999996</v>
      </c>
    </row>
    <row r="196" spans="4:5" ht="15.5" x14ac:dyDescent="0.35">
      <c r="D196" s="28" t="s">
        <v>46</v>
      </c>
      <c r="E196" s="14">
        <v>0.55299999999999994</v>
      </c>
    </row>
    <row r="197" spans="4:5" ht="15.5" x14ac:dyDescent="0.35">
      <c r="D197" s="28" t="s">
        <v>32</v>
      </c>
      <c r="E197" s="14">
        <v>0.54200000000000004</v>
      </c>
    </row>
    <row r="198" spans="4:5" ht="15.5" x14ac:dyDescent="0.35">
      <c r="D198" s="28" t="s">
        <v>46</v>
      </c>
      <c r="E198" s="14">
        <v>0.52500000000000002</v>
      </c>
    </row>
    <row r="199" spans="4:5" ht="15.5" x14ac:dyDescent="0.35">
      <c r="D199" s="52" t="s">
        <v>35</v>
      </c>
      <c r="E199" s="14">
        <v>0.498</v>
      </c>
    </row>
    <row r="200" spans="4:5" ht="15.5" x14ac:dyDescent="0.35">
      <c r="D200" s="30" t="s">
        <v>13</v>
      </c>
      <c r="E200" s="14">
        <v>0.435</v>
      </c>
    </row>
    <row r="201" spans="4:5" ht="15.5" x14ac:dyDescent="0.35">
      <c r="D201" s="30" t="s">
        <v>103</v>
      </c>
      <c r="E201" s="14">
        <v>0.433</v>
      </c>
    </row>
    <row r="202" spans="4:5" ht="15.5" x14ac:dyDescent="0.35">
      <c r="D202" s="30" t="s">
        <v>40</v>
      </c>
      <c r="E202" s="14">
        <v>0.38700000000000001</v>
      </c>
    </row>
    <row r="203" spans="4:5" ht="15.5" x14ac:dyDescent="0.35">
      <c r="D203" s="12" t="s">
        <v>48</v>
      </c>
      <c r="E203" s="14">
        <v>0.32799999999999996</v>
      </c>
    </row>
    <row r="204" spans="4:5" ht="15.5" x14ac:dyDescent="0.35">
      <c r="D204" s="30" t="s">
        <v>42</v>
      </c>
      <c r="E204" s="14">
        <v>0.313</v>
      </c>
    </row>
    <row r="205" spans="4:5" ht="15.5" x14ac:dyDescent="0.35">
      <c r="D205" s="29" t="s">
        <v>103</v>
      </c>
      <c r="E205" s="14">
        <v>0.30199999999999999</v>
      </c>
    </row>
    <row r="206" spans="4:5" ht="31" x14ac:dyDescent="0.35">
      <c r="D206" s="29" t="s">
        <v>38</v>
      </c>
      <c r="E206" s="14">
        <v>0.28600000000000003</v>
      </c>
    </row>
    <row r="207" spans="4:5" ht="31" x14ac:dyDescent="0.35">
      <c r="D207" s="29" t="s">
        <v>38</v>
      </c>
      <c r="E207" s="14">
        <v>0.248</v>
      </c>
    </row>
    <row r="208" spans="4:5" ht="15.5" x14ac:dyDescent="0.35">
      <c r="D208" s="29" t="s">
        <v>37</v>
      </c>
      <c r="E208" s="14">
        <v>0.20199999999999999</v>
      </c>
    </row>
  </sheetData>
  <sortState xmlns:xlrd2="http://schemas.microsoft.com/office/spreadsheetml/2017/richdata2" ref="D173:E208">
    <sortCondition descending="1" ref="E173:E208"/>
  </sortState>
  <mergeCells count="7">
    <mergeCell ref="A2:B3"/>
    <mergeCell ref="O3:P3"/>
    <mergeCell ref="U2:U3"/>
    <mergeCell ref="T2:T3"/>
    <mergeCell ref="C2:N2"/>
    <mergeCell ref="O2:P2"/>
    <mergeCell ref="C3:N3"/>
  </mergeCells>
  <phoneticPr fontId="7" type="noConversion"/>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V77"/>
  <sheetViews>
    <sheetView topLeftCell="A40" zoomScale="76" zoomScaleNormal="76" workbookViewId="0">
      <selection activeCell="S25" sqref="S25"/>
    </sheetView>
  </sheetViews>
  <sheetFormatPr baseColWidth="10" defaultColWidth="11" defaultRowHeight="15.5" x14ac:dyDescent="0.35"/>
  <cols>
    <col min="1" max="1" width="11" style="63"/>
    <col min="2" max="2" width="14.453125" style="63" customWidth="1"/>
    <col min="3" max="3" width="22.453125" style="63" customWidth="1"/>
    <col min="4" max="4" width="30.08984375" style="51" customWidth="1"/>
    <col min="5" max="5" width="22.08984375" style="63" customWidth="1"/>
    <col min="6" max="6" width="12.6328125" style="42" customWidth="1"/>
    <col min="7" max="7" width="10.453125" style="42" customWidth="1"/>
    <col min="8" max="8" width="12.08984375" style="42" customWidth="1"/>
    <col min="9" max="9" width="12.08984375" style="45" customWidth="1"/>
    <col min="10" max="10" width="8.7265625" style="46" customWidth="1"/>
    <col min="11" max="11" width="10.453125" style="46" customWidth="1"/>
    <col min="12" max="12" width="9.6328125" style="46" customWidth="1"/>
    <col min="13" max="13" width="10.08984375" style="45" customWidth="1"/>
    <col min="14" max="14" width="10" style="64" customWidth="1"/>
    <col min="15" max="15" width="11.36328125" style="45" customWidth="1"/>
    <col min="16" max="16" width="13.6328125" style="45" customWidth="1"/>
    <col min="17" max="17" width="27.36328125" style="55" customWidth="1"/>
    <col min="18" max="18" width="13" style="63" customWidth="1"/>
    <col min="19" max="16384" width="11" style="63"/>
  </cols>
  <sheetData>
    <row r="1" spans="1:22" ht="12.65" customHeight="1" x14ac:dyDescent="0.35"/>
    <row r="2" spans="1:22" s="65" customFormat="1" ht="46.5" customHeight="1" x14ac:dyDescent="0.35">
      <c r="A2" s="168"/>
      <c r="B2" s="168"/>
      <c r="C2" s="168"/>
      <c r="D2" s="16" t="s">
        <v>147</v>
      </c>
      <c r="E2" s="161" t="s">
        <v>55</v>
      </c>
      <c r="F2" s="161"/>
      <c r="G2" s="55"/>
      <c r="H2" s="55"/>
      <c r="I2" s="55"/>
      <c r="J2" s="55"/>
      <c r="K2" s="55"/>
      <c r="L2" s="55"/>
      <c r="M2" s="55"/>
      <c r="N2" s="55"/>
      <c r="O2" s="55"/>
      <c r="R2" s="66"/>
      <c r="S2" s="66"/>
      <c r="T2" s="67"/>
      <c r="U2" s="166"/>
      <c r="V2" s="167"/>
    </row>
    <row r="3" spans="1:22" ht="59.15" customHeight="1" x14ac:dyDescent="0.35">
      <c r="A3" s="168"/>
      <c r="B3" s="168"/>
      <c r="C3" s="168"/>
      <c r="D3" s="16" t="s">
        <v>108</v>
      </c>
      <c r="E3" s="161" t="s">
        <v>110</v>
      </c>
      <c r="F3" s="161"/>
      <c r="G3" s="55"/>
      <c r="H3" s="55"/>
      <c r="I3" s="55"/>
      <c r="J3" s="55"/>
      <c r="K3" s="55"/>
      <c r="L3" s="55"/>
      <c r="M3" s="55"/>
      <c r="N3" s="55"/>
      <c r="O3" s="55"/>
      <c r="R3" s="66"/>
      <c r="S3" s="66"/>
      <c r="T3" s="68"/>
      <c r="U3" s="166"/>
      <c r="V3" s="167"/>
    </row>
    <row r="4" spans="1:22" s="69" customFormat="1" ht="43.5" customHeight="1" x14ac:dyDescent="0.3">
      <c r="A4" s="19" t="s">
        <v>148</v>
      </c>
      <c r="B4" s="19" t="s">
        <v>251</v>
      </c>
      <c r="C4" s="19" t="s">
        <v>252</v>
      </c>
      <c r="D4" s="27" t="s">
        <v>253</v>
      </c>
      <c r="E4" s="19" t="s">
        <v>6</v>
      </c>
      <c r="F4" s="19" t="s">
        <v>146</v>
      </c>
      <c r="G4" s="56"/>
      <c r="H4" s="56"/>
      <c r="I4" s="57"/>
      <c r="J4" s="58"/>
      <c r="K4" s="58"/>
      <c r="L4" s="58"/>
      <c r="M4" s="59"/>
      <c r="N4" s="59"/>
      <c r="O4" s="59"/>
      <c r="P4" s="59"/>
      <c r="Q4" s="56"/>
    </row>
    <row r="5" spans="1:22" ht="15.65" customHeight="1" x14ac:dyDescent="0.35">
      <c r="A5" s="164" t="s">
        <v>149</v>
      </c>
      <c r="B5" s="5">
        <v>1</v>
      </c>
      <c r="C5" s="5" t="s">
        <v>56</v>
      </c>
      <c r="D5" s="13" t="s">
        <v>87</v>
      </c>
      <c r="E5" s="7" t="s">
        <v>86</v>
      </c>
      <c r="F5" s="7" t="s">
        <v>105</v>
      </c>
      <c r="G5" s="45"/>
      <c r="H5" s="45"/>
      <c r="I5" s="60"/>
      <c r="M5" s="61"/>
      <c r="N5" s="42"/>
    </row>
    <row r="6" spans="1:22" x14ac:dyDescent="0.35">
      <c r="A6" s="164"/>
      <c r="B6" s="5">
        <v>2</v>
      </c>
      <c r="C6" s="5" t="s">
        <v>85</v>
      </c>
      <c r="D6" s="28" t="s">
        <v>61</v>
      </c>
      <c r="E6" s="11" t="s">
        <v>86</v>
      </c>
      <c r="F6" s="7" t="s">
        <v>105</v>
      </c>
      <c r="G6" s="45"/>
      <c r="H6" s="46"/>
      <c r="I6" s="60"/>
      <c r="M6" s="61"/>
      <c r="N6" s="42"/>
    </row>
    <row r="7" spans="1:22" x14ac:dyDescent="0.35">
      <c r="A7" s="164"/>
      <c r="B7" s="5">
        <v>3</v>
      </c>
      <c r="C7" s="5" t="s">
        <v>67</v>
      </c>
      <c r="D7" s="13" t="s">
        <v>68</v>
      </c>
      <c r="E7" s="7" t="s">
        <v>73</v>
      </c>
      <c r="F7" s="7" t="s">
        <v>105</v>
      </c>
      <c r="G7" s="45"/>
      <c r="H7" s="45"/>
      <c r="I7" s="60"/>
      <c r="M7" s="61"/>
      <c r="N7" s="42"/>
    </row>
    <row r="8" spans="1:22" x14ac:dyDescent="0.35">
      <c r="A8" s="164"/>
      <c r="B8" s="5">
        <v>4</v>
      </c>
      <c r="C8" s="5" t="s">
        <v>57</v>
      </c>
      <c r="D8" s="28" t="s">
        <v>58</v>
      </c>
      <c r="E8" s="7" t="s">
        <v>74</v>
      </c>
      <c r="F8" s="7" t="s">
        <v>105</v>
      </c>
      <c r="G8" s="45"/>
      <c r="H8" s="45"/>
      <c r="I8" s="60"/>
      <c r="J8" s="62"/>
      <c r="M8" s="61"/>
      <c r="N8" s="42"/>
    </row>
    <row r="9" spans="1:22" x14ac:dyDescent="0.35">
      <c r="A9" s="164"/>
      <c r="B9" s="5">
        <v>5</v>
      </c>
      <c r="C9" s="5" t="s">
        <v>145</v>
      </c>
      <c r="D9" s="29" t="s">
        <v>59</v>
      </c>
      <c r="E9" s="7" t="s">
        <v>75</v>
      </c>
      <c r="F9" s="7" t="s">
        <v>105</v>
      </c>
      <c r="G9" s="45"/>
      <c r="H9" s="45"/>
      <c r="I9" s="60"/>
      <c r="M9" s="61"/>
      <c r="N9" s="42"/>
    </row>
    <row r="10" spans="1:22" x14ac:dyDescent="0.35">
      <c r="A10" s="164"/>
      <c r="B10" s="5">
        <v>6</v>
      </c>
      <c r="C10" s="5" t="s">
        <v>62</v>
      </c>
      <c r="D10" s="30" t="s">
        <v>60</v>
      </c>
      <c r="E10" s="7" t="s">
        <v>76</v>
      </c>
      <c r="F10" s="7" t="s">
        <v>105</v>
      </c>
      <c r="G10" s="45"/>
      <c r="H10" s="45"/>
      <c r="I10" s="60"/>
      <c r="M10" s="61"/>
      <c r="N10" s="42"/>
    </row>
    <row r="11" spans="1:22" ht="30" customHeight="1" x14ac:dyDescent="0.35">
      <c r="A11" s="164"/>
      <c r="B11" s="5">
        <v>7</v>
      </c>
      <c r="C11" s="5" t="s">
        <v>63</v>
      </c>
      <c r="D11" s="28" t="s">
        <v>64</v>
      </c>
      <c r="E11" s="7" t="s">
        <v>77</v>
      </c>
      <c r="F11" s="7" t="s">
        <v>105</v>
      </c>
      <c r="G11" s="45"/>
      <c r="H11" s="45"/>
      <c r="I11" s="60"/>
      <c r="M11" s="61"/>
      <c r="N11" s="42"/>
    </row>
    <row r="12" spans="1:22" x14ac:dyDescent="0.35">
      <c r="A12" s="164"/>
      <c r="B12" s="5">
        <v>8</v>
      </c>
      <c r="C12" s="5" t="s">
        <v>65</v>
      </c>
      <c r="D12" s="29" t="s">
        <v>66</v>
      </c>
      <c r="E12" s="7" t="s">
        <v>78</v>
      </c>
      <c r="F12" s="7" t="s">
        <v>105</v>
      </c>
      <c r="G12" s="45"/>
      <c r="H12" s="45"/>
      <c r="I12" s="60"/>
      <c r="M12" s="61"/>
      <c r="N12" s="42"/>
    </row>
    <row r="13" spans="1:22" x14ac:dyDescent="0.35">
      <c r="A13" s="164"/>
      <c r="B13" s="5">
        <v>9</v>
      </c>
      <c r="C13" s="5" t="s">
        <v>69</v>
      </c>
      <c r="D13" s="28" t="s">
        <v>71</v>
      </c>
      <c r="E13" s="7" t="s">
        <v>70</v>
      </c>
      <c r="F13" s="7" t="s">
        <v>105</v>
      </c>
      <c r="G13" s="45"/>
      <c r="H13" s="45"/>
      <c r="I13" s="60"/>
      <c r="M13" s="61"/>
      <c r="N13" s="42"/>
    </row>
    <row r="14" spans="1:22" ht="19.5" customHeight="1" x14ac:dyDescent="0.35">
      <c r="A14" s="164"/>
      <c r="B14" s="5">
        <v>10</v>
      </c>
      <c r="C14" s="5" t="s">
        <v>216</v>
      </c>
      <c r="D14" s="13" t="s">
        <v>215</v>
      </c>
      <c r="E14" s="7" t="s">
        <v>72</v>
      </c>
      <c r="F14" s="118" t="s">
        <v>217</v>
      </c>
      <c r="G14" s="45"/>
      <c r="H14" s="45"/>
      <c r="I14" s="60"/>
      <c r="M14" s="61"/>
      <c r="N14" s="42"/>
    </row>
    <row r="15" spans="1:22" x14ac:dyDescent="0.35">
      <c r="A15" s="164"/>
      <c r="B15" s="5">
        <v>11</v>
      </c>
      <c r="C15" s="5" t="s">
        <v>79</v>
      </c>
      <c r="D15" s="29" t="s">
        <v>80</v>
      </c>
      <c r="E15" s="5" t="s">
        <v>81</v>
      </c>
      <c r="F15" s="7" t="s">
        <v>105</v>
      </c>
      <c r="G15" s="45"/>
      <c r="H15" s="45"/>
      <c r="I15" s="60"/>
      <c r="M15" s="61"/>
      <c r="N15" s="42"/>
    </row>
    <row r="16" spans="1:22" x14ac:dyDescent="0.35">
      <c r="A16" s="164"/>
      <c r="B16" s="5">
        <v>12</v>
      </c>
      <c r="C16" s="5" t="s">
        <v>82</v>
      </c>
      <c r="D16" s="29" t="s">
        <v>83</v>
      </c>
      <c r="E16" s="5" t="s">
        <v>84</v>
      </c>
      <c r="F16" s="7" t="s">
        <v>105</v>
      </c>
      <c r="G16" s="45"/>
      <c r="H16" s="45"/>
      <c r="I16" s="60"/>
      <c r="M16" s="61"/>
      <c r="N16" s="42"/>
    </row>
    <row r="17" spans="1:14" x14ac:dyDescent="0.35">
      <c r="A17" s="164"/>
      <c r="B17" s="5">
        <v>13</v>
      </c>
      <c r="C17" s="5" t="s">
        <v>88</v>
      </c>
      <c r="D17" s="29" t="s">
        <v>89</v>
      </c>
      <c r="E17" s="5" t="s">
        <v>86</v>
      </c>
      <c r="F17" s="7" t="s">
        <v>105</v>
      </c>
      <c r="G17" s="45"/>
      <c r="H17" s="45"/>
      <c r="I17" s="60"/>
      <c r="M17" s="61"/>
      <c r="N17" s="42"/>
    </row>
    <row r="18" spans="1:14" x14ac:dyDescent="0.35">
      <c r="A18" s="164"/>
      <c r="B18" s="5">
        <v>14</v>
      </c>
      <c r="C18" s="5" t="s">
        <v>90</v>
      </c>
      <c r="D18" s="28" t="s">
        <v>91</v>
      </c>
      <c r="E18" s="11" t="s">
        <v>70</v>
      </c>
      <c r="F18" s="7" t="s">
        <v>105</v>
      </c>
      <c r="G18" s="45"/>
      <c r="H18" s="45"/>
      <c r="I18" s="60"/>
      <c r="M18" s="61"/>
      <c r="N18" s="42"/>
    </row>
    <row r="19" spans="1:14" x14ac:dyDescent="0.35">
      <c r="A19" s="164"/>
      <c r="B19" s="5">
        <v>15</v>
      </c>
      <c r="C19" s="5" t="s">
        <v>92</v>
      </c>
      <c r="D19" s="30" t="s">
        <v>93</v>
      </c>
      <c r="E19" s="7" t="s">
        <v>94</v>
      </c>
      <c r="F19" s="7" t="s">
        <v>105</v>
      </c>
      <c r="G19" s="45"/>
      <c r="H19" s="45"/>
      <c r="I19" s="60"/>
      <c r="M19" s="61"/>
      <c r="N19" s="42"/>
    </row>
    <row r="20" spans="1:14" x14ac:dyDescent="0.35">
      <c r="A20" s="164"/>
      <c r="B20" s="5">
        <v>16</v>
      </c>
      <c r="C20" s="5" t="s">
        <v>95</v>
      </c>
      <c r="D20" s="30" t="s">
        <v>96</v>
      </c>
      <c r="E20" s="7" t="s">
        <v>97</v>
      </c>
      <c r="F20" s="7" t="s">
        <v>105</v>
      </c>
      <c r="G20" s="45"/>
      <c r="H20" s="45"/>
      <c r="I20" s="60"/>
      <c r="M20" s="61"/>
      <c r="N20" s="42"/>
    </row>
    <row r="21" spans="1:14" ht="31" x14ac:dyDescent="0.35">
      <c r="A21" s="164"/>
      <c r="B21" s="5">
        <v>17</v>
      </c>
      <c r="C21" s="5" t="s">
        <v>98</v>
      </c>
      <c r="D21" s="28" t="s">
        <v>99</v>
      </c>
      <c r="E21" s="5" t="s">
        <v>100</v>
      </c>
      <c r="F21" s="7" t="s">
        <v>105</v>
      </c>
      <c r="G21" s="45"/>
      <c r="H21" s="45"/>
      <c r="I21" s="60"/>
      <c r="M21" s="61"/>
      <c r="N21" s="42"/>
    </row>
    <row r="22" spans="1:14" x14ac:dyDescent="0.35">
      <c r="A22" s="164"/>
      <c r="B22" s="5">
        <v>18</v>
      </c>
      <c r="C22" s="5" t="s">
        <v>101</v>
      </c>
      <c r="D22" s="28" t="s">
        <v>102</v>
      </c>
      <c r="E22" s="5" t="s">
        <v>77</v>
      </c>
      <c r="F22" s="7" t="s">
        <v>105</v>
      </c>
      <c r="G22" s="45"/>
      <c r="H22" s="45"/>
      <c r="I22" s="60"/>
      <c r="M22" s="61"/>
      <c r="N22" s="42"/>
    </row>
    <row r="23" spans="1:14" x14ac:dyDescent="0.35">
      <c r="A23" s="164"/>
      <c r="B23" s="5">
        <v>19</v>
      </c>
      <c r="C23" s="5" t="s">
        <v>172</v>
      </c>
      <c r="D23" s="28" t="s">
        <v>170</v>
      </c>
      <c r="E23" s="5" t="s">
        <v>171</v>
      </c>
      <c r="F23" s="7" t="s">
        <v>105</v>
      </c>
      <c r="G23" s="45"/>
      <c r="H23" s="45"/>
      <c r="I23" s="60"/>
      <c r="M23" s="61"/>
      <c r="N23" s="42"/>
    </row>
    <row r="24" spans="1:14" x14ac:dyDescent="0.35">
      <c r="A24" s="164"/>
      <c r="B24" s="5">
        <v>20</v>
      </c>
      <c r="C24" s="11" t="s">
        <v>174</v>
      </c>
      <c r="D24" s="13" t="s">
        <v>175</v>
      </c>
      <c r="E24" s="5" t="s">
        <v>173</v>
      </c>
      <c r="F24" s="7" t="s">
        <v>105</v>
      </c>
      <c r="G24" s="45"/>
      <c r="H24" s="45"/>
      <c r="I24" s="60"/>
      <c r="M24" s="61"/>
      <c r="N24" s="42"/>
    </row>
    <row r="25" spans="1:14" x14ac:dyDescent="0.35">
      <c r="A25" s="164"/>
      <c r="B25" s="5">
        <v>21</v>
      </c>
      <c r="C25" s="5" t="s">
        <v>176</v>
      </c>
      <c r="D25" s="13" t="s">
        <v>178</v>
      </c>
      <c r="E25" s="7" t="s">
        <v>177</v>
      </c>
      <c r="F25" s="7" t="s">
        <v>105</v>
      </c>
      <c r="G25" s="45"/>
      <c r="H25" s="45"/>
      <c r="I25" s="60"/>
      <c r="M25" s="61"/>
      <c r="N25" s="42"/>
    </row>
    <row r="26" spans="1:14" x14ac:dyDescent="0.35">
      <c r="A26" s="164"/>
      <c r="B26" s="5">
        <v>22</v>
      </c>
      <c r="C26" s="5" t="s">
        <v>181</v>
      </c>
      <c r="D26" s="12" t="s">
        <v>180</v>
      </c>
      <c r="E26" s="5" t="s">
        <v>179</v>
      </c>
      <c r="F26" s="7" t="s">
        <v>105</v>
      </c>
      <c r="G26" s="45"/>
      <c r="H26" s="45"/>
      <c r="I26" s="60"/>
      <c r="M26" s="61"/>
      <c r="N26" s="42"/>
    </row>
    <row r="27" spans="1:14" x14ac:dyDescent="0.35">
      <c r="A27" s="164"/>
      <c r="B27" s="5">
        <v>23</v>
      </c>
      <c r="C27" s="5" t="s">
        <v>182</v>
      </c>
      <c r="D27" s="28" t="s">
        <v>183</v>
      </c>
      <c r="E27" s="7" t="s">
        <v>184</v>
      </c>
      <c r="F27" s="7" t="s">
        <v>105</v>
      </c>
      <c r="G27" s="45"/>
      <c r="H27" s="45"/>
      <c r="I27" s="60"/>
      <c r="M27" s="61"/>
      <c r="N27" s="42"/>
    </row>
    <row r="28" spans="1:14" x14ac:dyDescent="0.35">
      <c r="A28" s="164"/>
      <c r="B28" s="5">
        <v>24</v>
      </c>
      <c r="C28" s="5" t="s">
        <v>185</v>
      </c>
      <c r="D28" s="29" t="s">
        <v>186</v>
      </c>
      <c r="E28" s="7" t="s">
        <v>73</v>
      </c>
      <c r="F28" s="7" t="s">
        <v>105</v>
      </c>
      <c r="G28" s="45"/>
      <c r="H28" s="45"/>
      <c r="I28" s="60"/>
      <c r="M28" s="61"/>
      <c r="N28" s="42"/>
    </row>
    <row r="29" spans="1:14" x14ac:dyDescent="0.35">
      <c r="A29" s="164"/>
      <c r="B29" s="5">
        <v>25</v>
      </c>
      <c r="C29" s="5" t="s">
        <v>187</v>
      </c>
      <c r="D29" s="30" t="s">
        <v>188</v>
      </c>
      <c r="E29" s="7" t="s">
        <v>189</v>
      </c>
      <c r="F29" s="7" t="s">
        <v>105</v>
      </c>
      <c r="G29" s="45"/>
      <c r="H29" s="45"/>
      <c r="I29" s="60"/>
      <c r="M29" s="61"/>
      <c r="N29" s="42"/>
    </row>
    <row r="30" spans="1:14" x14ac:dyDescent="0.35">
      <c r="A30" s="164"/>
      <c r="B30" s="5">
        <v>26</v>
      </c>
      <c r="C30" s="5" t="s">
        <v>190</v>
      </c>
      <c r="D30" s="29" t="s">
        <v>191</v>
      </c>
      <c r="E30" s="5" t="s">
        <v>70</v>
      </c>
      <c r="F30" s="7" t="s">
        <v>105</v>
      </c>
      <c r="G30" s="45"/>
      <c r="H30" s="45"/>
      <c r="I30" s="60"/>
      <c r="M30" s="61"/>
      <c r="N30" s="42"/>
    </row>
    <row r="31" spans="1:14" x14ac:dyDescent="0.35">
      <c r="A31" s="164"/>
      <c r="B31" s="5">
        <v>27</v>
      </c>
      <c r="C31" s="5" t="s">
        <v>192</v>
      </c>
      <c r="D31" s="28" t="s">
        <v>193</v>
      </c>
      <c r="E31" s="7" t="s">
        <v>94</v>
      </c>
      <c r="F31" s="7" t="s">
        <v>105</v>
      </c>
      <c r="G31" s="45"/>
      <c r="H31" s="45"/>
      <c r="I31" s="60"/>
      <c r="M31" s="61"/>
      <c r="N31" s="42"/>
    </row>
    <row r="32" spans="1:14" ht="23.15" customHeight="1" x14ac:dyDescent="0.35">
      <c r="A32" s="164"/>
      <c r="B32" s="5">
        <v>28</v>
      </c>
      <c r="C32" s="5" t="s">
        <v>194</v>
      </c>
      <c r="D32" s="30" t="s">
        <v>195</v>
      </c>
      <c r="E32" s="7" t="s">
        <v>78</v>
      </c>
      <c r="F32" s="7" t="s">
        <v>105</v>
      </c>
      <c r="G32" s="45"/>
      <c r="H32" s="45"/>
      <c r="I32" s="60"/>
      <c r="M32" s="61"/>
      <c r="N32" s="42"/>
    </row>
    <row r="33" spans="1:16" x14ac:dyDescent="0.35">
      <c r="A33" s="164"/>
      <c r="B33" s="5">
        <v>29</v>
      </c>
      <c r="C33" s="5" t="s">
        <v>196</v>
      </c>
      <c r="D33" s="29" t="s">
        <v>197</v>
      </c>
      <c r="E33" s="7" t="s">
        <v>78</v>
      </c>
      <c r="F33" s="7" t="s">
        <v>105</v>
      </c>
      <c r="G33" s="45"/>
      <c r="H33" s="45"/>
      <c r="I33" s="60"/>
      <c r="M33" s="61"/>
      <c r="N33" s="42"/>
    </row>
    <row r="34" spans="1:16" x14ac:dyDescent="0.35">
      <c r="A34" s="164"/>
      <c r="B34" s="5">
        <v>30</v>
      </c>
      <c r="C34" s="5" t="s">
        <v>198</v>
      </c>
      <c r="D34" s="28" t="s">
        <v>199</v>
      </c>
      <c r="E34" s="11" t="s">
        <v>200</v>
      </c>
      <c r="F34" s="7" t="s">
        <v>105</v>
      </c>
      <c r="G34" s="45"/>
      <c r="H34" s="45"/>
      <c r="I34" s="60"/>
      <c r="M34" s="61"/>
      <c r="N34" s="42"/>
    </row>
    <row r="35" spans="1:16" x14ac:dyDescent="0.35">
      <c r="A35" s="164"/>
      <c r="B35" s="5">
        <v>31</v>
      </c>
      <c r="C35" s="5" t="s">
        <v>201</v>
      </c>
      <c r="D35" s="28" t="s">
        <v>202</v>
      </c>
      <c r="E35" s="7" t="s">
        <v>203</v>
      </c>
      <c r="F35" s="7" t="s">
        <v>105</v>
      </c>
      <c r="G35" s="45"/>
      <c r="H35" s="45"/>
      <c r="I35" s="60"/>
      <c r="M35" s="61"/>
      <c r="N35" s="42"/>
    </row>
    <row r="36" spans="1:16" ht="31" x14ac:dyDescent="0.35">
      <c r="A36" s="164"/>
      <c r="B36" s="5">
        <v>32</v>
      </c>
      <c r="C36" s="6" t="s">
        <v>206</v>
      </c>
      <c r="D36" s="5" t="s">
        <v>204</v>
      </c>
      <c r="E36" s="13" t="s">
        <v>205</v>
      </c>
      <c r="F36" s="7" t="s">
        <v>105</v>
      </c>
      <c r="G36" s="45"/>
      <c r="H36" s="46"/>
      <c r="I36" s="60"/>
      <c r="M36" s="61"/>
      <c r="N36" s="42"/>
    </row>
    <row r="37" spans="1:16" x14ac:dyDescent="0.35">
      <c r="A37" s="164"/>
      <c r="B37" s="5">
        <v>33</v>
      </c>
      <c r="C37" s="5" t="s">
        <v>208</v>
      </c>
      <c r="D37" s="30" t="s">
        <v>207</v>
      </c>
      <c r="E37" s="7" t="s">
        <v>179</v>
      </c>
      <c r="F37" s="7" t="s">
        <v>105</v>
      </c>
      <c r="G37" s="45"/>
      <c r="H37" s="46"/>
      <c r="I37" s="60"/>
      <c r="M37" s="61"/>
      <c r="N37" s="42"/>
    </row>
    <row r="38" spans="1:16" x14ac:dyDescent="0.35">
      <c r="A38" s="164"/>
      <c r="B38" s="5">
        <v>34</v>
      </c>
      <c r="C38" s="5" t="s">
        <v>209</v>
      </c>
      <c r="D38" s="30" t="s">
        <v>210</v>
      </c>
      <c r="E38" s="7" t="s">
        <v>211</v>
      </c>
      <c r="F38" s="7" t="s">
        <v>105</v>
      </c>
      <c r="G38" s="45"/>
      <c r="H38" s="46"/>
      <c r="I38" s="60"/>
      <c r="M38" s="61"/>
      <c r="N38" s="42"/>
    </row>
    <row r="39" spans="1:16" x14ac:dyDescent="0.35">
      <c r="A39" s="164"/>
      <c r="B39" s="5">
        <v>35</v>
      </c>
      <c r="C39" s="5" t="s">
        <v>212</v>
      </c>
      <c r="D39" s="13" t="s">
        <v>213</v>
      </c>
      <c r="E39" s="5" t="s">
        <v>214</v>
      </c>
      <c r="F39" s="7" t="s">
        <v>105</v>
      </c>
      <c r="G39" s="44"/>
      <c r="H39" s="44"/>
      <c r="M39" s="42"/>
      <c r="N39" s="42"/>
      <c r="O39" s="42"/>
      <c r="P39" s="42"/>
    </row>
    <row r="40" spans="1:16" x14ac:dyDescent="0.35">
      <c r="A40" s="165" t="s">
        <v>150</v>
      </c>
      <c r="B40" s="5">
        <v>1</v>
      </c>
      <c r="C40" s="16" t="s">
        <v>111</v>
      </c>
      <c r="D40" s="26" t="s">
        <v>112</v>
      </c>
      <c r="E40" s="16" t="s">
        <v>113</v>
      </c>
      <c r="F40" s="7" t="s">
        <v>105</v>
      </c>
      <c r="G40" s="44"/>
      <c r="H40" s="44"/>
      <c r="M40" s="42"/>
      <c r="N40" s="42"/>
      <c r="O40" s="42"/>
      <c r="P40" s="42"/>
    </row>
    <row r="41" spans="1:16" ht="31" x14ac:dyDescent="0.35">
      <c r="A41" s="165"/>
      <c r="B41" s="5">
        <v>2</v>
      </c>
      <c r="C41" s="16" t="s">
        <v>114</v>
      </c>
      <c r="D41" s="26" t="s">
        <v>115</v>
      </c>
      <c r="E41" s="16" t="s">
        <v>116</v>
      </c>
      <c r="F41" s="7" t="s">
        <v>105</v>
      </c>
      <c r="G41" s="44"/>
      <c r="H41" s="44"/>
      <c r="M41" s="42"/>
      <c r="N41" s="42"/>
      <c r="O41" s="42"/>
      <c r="P41" s="42"/>
    </row>
    <row r="42" spans="1:16" x14ac:dyDescent="0.35">
      <c r="A42" s="165"/>
      <c r="B42" s="5">
        <v>3</v>
      </c>
      <c r="C42" s="16" t="s">
        <v>117</v>
      </c>
      <c r="D42" s="26" t="s">
        <v>118</v>
      </c>
      <c r="E42" s="16" t="s">
        <v>119</v>
      </c>
      <c r="F42" s="7" t="s">
        <v>217</v>
      </c>
      <c r="G42" s="44"/>
      <c r="H42" s="44"/>
      <c r="M42" s="42"/>
      <c r="N42" s="42"/>
      <c r="O42" s="42"/>
      <c r="P42" s="42"/>
    </row>
    <row r="43" spans="1:16" x14ac:dyDescent="0.35">
      <c r="A43" s="165"/>
      <c r="B43" s="5">
        <v>4</v>
      </c>
      <c r="C43" s="16" t="s">
        <v>120</v>
      </c>
      <c r="D43" s="26" t="s">
        <v>121</v>
      </c>
      <c r="E43" s="16" t="s">
        <v>122</v>
      </c>
      <c r="F43" s="7" t="s">
        <v>105</v>
      </c>
      <c r="G43" s="44"/>
      <c r="H43" s="44"/>
      <c r="M43" s="42"/>
      <c r="N43" s="42"/>
      <c r="O43" s="42"/>
      <c r="P43" s="42"/>
    </row>
    <row r="44" spans="1:16" x14ac:dyDescent="0.35">
      <c r="A44" s="165"/>
      <c r="B44" s="5">
        <v>5</v>
      </c>
      <c r="C44" s="16" t="s">
        <v>123</v>
      </c>
      <c r="D44" s="26" t="s">
        <v>153</v>
      </c>
      <c r="E44" s="16" t="s">
        <v>154</v>
      </c>
      <c r="F44" s="7" t="s">
        <v>105</v>
      </c>
      <c r="G44" s="44"/>
      <c r="H44" s="44"/>
      <c r="M44" s="42"/>
      <c r="N44" s="42"/>
      <c r="O44" s="42"/>
      <c r="P44" s="42"/>
    </row>
    <row r="45" spans="1:16" x14ac:dyDescent="0.35">
      <c r="A45" s="165"/>
      <c r="B45" s="5">
        <v>6</v>
      </c>
      <c r="C45" s="16" t="s">
        <v>124</v>
      </c>
      <c r="D45" s="26" t="s">
        <v>151</v>
      </c>
      <c r="E45" s="16" t="s">
        <v>152</v>
      </c>
      <c r="F45" s="7" t="s">
        <v>105</v>
      </c>
      <c r="G45" s="44"/>
      <c r="H45" s="44"/>
      <c r="M45" s="42"/>
      <c r="N45" s="42"/>
      <c r="O45" s="42"/>
      <c r="P45" s="42"/>
    </row>
    <row r="46" spans="1:16" ht="23.15" customHeight="1" x14ac:dyDescent="0.35">
      <c r="A46" s="165"/>
      <c r="B46" s="5">
        <v>7</v>
      </c>
      <c r="C46" s="16" t="s">
        <v>125</v>
      </c>
      <c r="D46" s="26" t="s">
        <v>126</v>
      </c>
      <c r="E46" s="16" t="s">
        <v>127</v>
      </c>
      <c r="F46" s="7" t="s">
        <v>105</v>
      </c>
      <c r="G46" s="44"/>
      <c r="H46" s="44"/>
      <c r="M46" s="42"/>
      <c r="N46" s="42"/>
      <c r="O46" s="42"/>
      <c r="P46" s="42"/>
    </row>
    <row r="47" spans="1:16" x14ac:dyDescent="0.35">
      <c r="A47" s="165"/>
      <c r="B47" s="5">
        <v>8</v>
      </c>
      <c r="C47" s="16" t="s">
        <v>157</v>
      </c>
      <c r="D47" s="26" t="s">
        <v>155</v>
      </c>
      <c r="E47" s="16" t="s">
        <v>156</v>
      </c>
      <c r="F47" s="7" t="s">
        <v>105</v>
      </c>
      <c r="G47" s="44"/>
      <c r="H47" s="44"/>
      <c r="M47" s="42"/>
      <c r="N47" s="42"/>
      <c r="O47" s="42"/>
      <c r="P47" s="42"/>
    </row>
    <row r="48" spans="1:16" x14ac:dyDescent="0.35">
      <c r="A48" s="165"/>
      <c r="B48" s="5">
        <v>9</v>
      </c>
      <c r="C48" s="16" t="s">
        <v>128</v>
      </c>
      <c r="D48" s="26" t="s">
        <v>129</v>
      </c>
      <c r="E48" s="16" t="s">
        <v>130</v>
      </c>
      <c r="F48" s="7" t="s">
        <v>105</v>
      </c>
      <c r="G48" s="44"/>
      <c r="H48" s="44"/>
      <c r="M48" s="42"/>
      <c r="N48" s="42"/>
      <c r="O48" s="42"/>
      <c r="P48" s="42"/>
    </row>
    <row r="49" spans="1:16" x14ac:dyDescent="0.35">
      <c r="A49" s="165"/>
      <c r="B49" s="5">
        <v>10</v>
      </c>
      <c r="C49" s="16" t="s">
        <v>131</v>
      </c>
      <c r="D49" s="26" t="s">
        <v>132</v>
      </c>
      <c r="E49" s="16" t="s">
        <v>133</v>
      </c>
      <c r="F49" s="7" t="s">
        <v>105</v>
      </c>
      <c r="G49" s="44"/>
      <c r="H49" s="44"/>
      <c r="M49" s="42"/>
      <c r="N49" s="42"/>
      <c r="O49" s="42"/>
      <c r="P49" s="42"/>
    </row>
    <row r="50" spans="1:16" x14ac:dyDescent="0.35">
      <c r="A50" s="165"/>
      <c r="B50" s="5">
        <v>11</v>
      </c>
      <c r="C50" s="16" t="s">
        <v>134</v>
      </c>
      <c r="D50" s="26" t="s">
        <v>135</v>
      </c>
      <c r="E50" s="16" t="s">
        <v>136</v>
      </c>
      <c r="F50" s="7" t="s">
        <v>217</v>
      </c>
      <c r="G50" s="44"/>
      <c r="H50" s="44"/>
      <c r="M50" s="42"/>
      <c r="N50" s="42"/>
      <c r="O50" s="42"/>
      <c r="P50" s="42"/>
    </row>
    <row r="51" spans="1:16" x14ac:dyDescent="0.35">
      <c r="A51" s="165"/>
      <c r="B51" s="5">
        <v>12</v>
      </c>
      <c r="C51" s="16" t="s">
        <v>137</v>
      </c>
      <c r="D51" s="26" t="s">
        <v>138</v>
      </c>
      <c r="E51" s="16" t="s">
        <v>139</v>
      </c>
      <c r="F51" s="7" t="s">
        <v>105</v>
      </c>
      <c r="G51" s="44"/>
      <c r="H51" s="44"/>
      <c r="M51" s="42"/>
      <c r="N51" s="42"/>
      <c r="O51" s="42"/>
      <c r="P51" s="42"/>
    </row>
    <row r="52" spans="1:16" x14ac:dyDescent="0.35">
      <c r="A52" s="165"/>
      <c r="B52" s="5">
        <v>13</v>
      </c>
      <c r="C52" s="16" t="s">
        <v>140</v>
      </c>
      <c r="D52" s="26" t="s">
        <v>141</v>
      </c>
      <c r="E52" s="16" t="s">
        <v>139</v>
      </c>
      <c r="F52" s="7" t="s">
        <v>105</v>
      </c>
      <c r="G52" s="44"/>
      <c r="H52" s="44"/>
      <c r="M52" s="42"/>
      <c r="N52" s="42"/>
      <c r="O52" s="42"/>
      <c r="P52" s="42"/>
    </row>
    <row r="53" spans="1:16" x14ac:dyDescent="0.35">
      <c r="A53" s="165"/>
      <c r="B53" s="5">
        <v>14</v>
      </c>
      <c r="C53" s="16" t="s">
        <v>142</v>
      </c>
      <c r="D53" s="26" t="s">
        <v>143</v>
      </c>
      <c r="E53" s="16" t="s">
        <v>144</v>
      </c>
      <c r="F53" s="7" t="s">
        <v>105</v>
      </c>
      <c r="G53" s="44"/>
      <c r="H53" s="44"/>
      <c r="M53" s="42"/>
      <c r="N53" s="42"/>
      <c r="O53" s="42"/>
      <c r="P53" s="42"/>
    </row>
    <row r="54" spans="1:16" x14ac:dyDescent="0.35">
      <c r="A54" s="165"/>
      <c r="B54" s="5">
        <v>15</v>
      </c>
      <c r="C54" s="5" t="s">
        <v>160</v>
      </c>
      <c r="D54" s="13" t="s">
        <v>158</v>
      </c>
      <c r="E54" s="5" t="s">
        <v>159</v>
      </c>
      <c r="F54" s="7" t="s">
        <v>105</v>
      </c>
      <c r="G54" s="44"/>
      <c r="H54" s="44"/>
      <c r="M54" s="42"/>
      <c r="N54" s="42"/>
      <c r="O54" s="42"/>
      <c r="P54" s="42"/>
    </row>
    <row r="55" spans="1:16" x14ac:dyDescent="0.35">
      <c r="A55" s="165"/>
      <c r="B55" s="5">
        <v>16</v>
      </c>
      <c r="C55" s="5" t="s">
        <v>162</v>
      </c>
      <c r="D55" s="13" t="s">
        <v>161</v>
      </c>
      <c r="E55" s="5" t="s">
        <v>163</v>
      </c>
      <c r="F55" s="7" t="s">
        <v>105</v>
      </c>
      <c r="G55" s="44"/>
      <c r="H55" s="44"/>
      <c r="M55" s="42"/>
      <c r="N55" s="42"/>
      <c r="O55" s="42"/>
      <c r="P55" s="42"/>
    </row>
    <row r="56" spans="1:16" x14ac:dyDescent="0.35">
      <c r="A56" s="165"/>
      <c r="B56" s="5">
        <v>17</v>
      </c>
      <c r="C56" s="5" t="s">
        <v>166</v>
      </c>
      <c r="D56" s="13" t="s">
        <v>164</v>
      </c>
      <c r="E56" s="5" t="s">
        <v>165</v>
      </c>
      <c r="F56" s="7" t="s">
        <v>105</v>
      </c>
      <c r="G56" s="44"/>
      <c r="H56" s="44"/>
      <c r="M56" s="42"/>
      <c r="N56" s="42"/>
      <c r="O56" s="42"/>
      <c r="P56" s="42"/>
    </row>
    <row r="57" spans="1:16" x14ac:dyDescent="0.35">
      <c r="A57" s="165"/>
      <c r="B57" s="5">
        <v>18</v>
      </c>
      <c r="C57" s="5" t="s">
        <v>168</v>
      </c>
      <c r="D57" s="13" t="s">
        <v>167</v>
      </c>
      <c r="E57" s="7" t="s">
        <v>169</v>
      </c>
      <c r="F57" s="7" t="s">
        <v>105</v>
      </c>
      <c r="G57" s="44"/>
      <c r="H57" s="44"/>
      <c r="M57" s="42"/>
      <c r="N57" s="42"/>
      <c r="O57" s="42"/>
      <c r="P57" s="42"/>
    </row>
    <row r="58" spans="1:16" x14ac:dyDescent="0.35">
      <c r="A58" s="165"/>
      <c r="B58" s="5">
        <v>19</v>
      </c>
      <c r="C58" s="5" t="s">
        <v>218</v>
      </c>
      <c r="D58" s="30" t="s">
        <v>219</v>
      </c>
      <c r="E58" s="7" t="s">
        <v>220</v>
      </c>
      <c r="F58" s="7" t="s">
        <v>105</v>
      </c>
      <c r="G58" s="44"/>
      <c r="H58" s="44"/>
      <c r="M58" s="42"/>
      <c r="N58" s="42"/>
      <c r="O58" s="42"/>
      <c r="P58" s="42"/>
    </row>
    <row r="59" spans="1:16" x14ac:dyDescent="0.35">
      <c r="A59" s="165"/>
      <c r="B59" s="5">
        <v>20</v>
      </c>
      <c r="C59" s="5" t="s">
        <v>222</v>
      </c>
      <c r="D59" s="30" t="s">
        <v>221</v>
      </c>
      <c r="E59" s="7" t="s">
        <v>116</v>
      </c>
      <c r="F59" s="7" t="s">
        <v>105</v>
      </c>
      <c r="G59" s="44"/>
      <c r="H59" s="44"/>
      <c r="M59" s="42"/>
      <c r="N59" s="42"/>
      <c r="O59" s="42"/>
      <c r="P59" s="42"/>
    </row>
    <row r="60" spans="1:16" x14ac:dyDescent="0.35">
      <c r="A60" s="165"/>
      <c r="B60" s="5">
        <v>21</v>
      </c>
      <c r="C60" s="5" t="s">
        <v>223</v>
      </c>
      <c r="D60" s="29" t="s">
        <v>224</v>
      </c>
      <c r="E60" s="70" t="s">
        <v>225</v>
      </c>
      <c r="F60" s="71" t="s">
        <v>105</v>
      </c>
      <c r="G60" s="44"/>
      <c r="H60" s="44"/>
      <c r="M60" s="42"/>
      <c r="N60" s="42"/>
      <c r="O60" s="42"/>
      <c r="P60" s="42"/>
    </row>
    <row r="61" spans="1:16" ht="31" x14ac:dyDescent="0.35">
      <c r="A61" s="165"/>
      <c r="B61" s="5">
        <v>22</v>
      </c>
      <c r="C61" s="5" t="s">
        <v>227</v>
      </c>
      <c r="D61" s="28" t="s">
        <v>226</v>
      </c>
      <c r="E61" s="5" t="s">
        <v>228</v>
      </c>
      <c r="F61" s="7" t="s">
        <v>105</v>
      </c>
      <c r="G61" s="44"/>
      <c r="H61" s="44"/>
      <c r="M61" s="42"/>
      <c r="N61" s="42"/>
      <c r="O61" s="42"/>
      <c r="P61" s="42"/>
    </row>
    <row r="62" spans="1:16" ht="17.149999999999999" customHeight="1" x14ac:dyDescent="0.35">
      <c r="A62" s="165"/>
      <c r="B62" s="5">
        <v>23</v>
      </c>
      <c r="C62" s="5" t="s">
        <v>230</v>
      </c>
      <c r="D62" s="13" t="s">
        <v>229</v>
      </c>
      <c r="E62" s="7" t="s">
        <v>231</v>
      </c>
      <c r="F62" s="7" t="s">
        <v>105</v>
      </c>
      <c r="G62" s="44"/>
      <c r="H62" s="44"/>
      <c r="M62" s="42"/>
      <c r="N62" s="42"/>
      <c r="O62" s="42"/>
      <c r="P62" s="42"/>
    </row>
    <row r="63" spans="1:16" x14ac:dyDescent="0.35">
      <c r="A63" s="165"/>
      <c r="B63" s="5">
        <v>24</v>
      </c>
      <c r="C63" s="5" t="s">
        <v>232</v>
      </c>
      <c r="D63" s="30" t="s">
        <v>233</v>
      </c>
      <c r="E63" s="7" t="s">
        <v>234</v>
      </c>
      <c r="F63" s="7" t="s">
        <v>105</v>
      </c>
      <c r="G63" s="44"/>
      <c r="H63" s="44"/>
      <c r="M63" s="42"/>
      <c r="N63" s="42"/>
      <c r="O63" s="42"/>
      <c r="P63" s="42"/>
    </row>
    <row r="64" spans="1:16" x14ac:dyDescent="0.35">
      <c r="A64" s="165"/>
      <c r="B64" s="5">
        <v>25</v>
      </c>
      <c r="C64" s="5" t="s">
        <v>236</v>
      </c>
      <c r="D64" s="28" t="s">
        <v>235</v>
      </c>
      <c r="E64" s="5" t="s">
        <v>237</v>
      </c>
      <c r="F64" s="7" t="s">
        <v>105</v>
      </c>
      <c r="G64" s="44"/>
      <c r="H64" s="44"/>
      <c r="M64" s="42"/>
      <c r="N64" s="42"/>
      <c r="O64" s="42"/>
      <c r="P64" s="42"/>
    </row>
    <row r="65" spans="7:16" x14ac:dyDescent="0.35">
      <c r="G65" s="44"/>
      <c r="H65" s="44"/>
      <c r="M65" s="42"/>
      <c r="N65" s="42"/>
      <c r="O65" s="42"/>
      <c r="P65" s="42"/>
    </row>
    <row r="66" spans="7:16" x14ac:dyDescent="0.35">
      <c r="G66" s="44"/>
      <c r="H66" s="44"/>
      <c r="M66" s="42"/>
      <c r="N66" s="42"/>
      <c r="O66" s="42"/>
      <c r="P66" s="42"/>
    </row>
    <row r="67" spans="7:16" x14ac:dyDescent="0.35">
      <c r="G67" s="44"/>
      <c r="H67" s="44"/>
      <c r="M67" s="42"/>
      <c r="N67" s="42"/>
      <c r="O67" s="42"/>
      <c r="P67" s="42"/>
    </row>
    <row r="68" spans="7:16" x14ac:dyDescent="0.35">
      <c r="G68" s="44"/>
      <c r="H68" s="44"/>
      <c r="M68" s="42"/>
      <c r="N68" s="42"/>
      <c r="O68" s="42"/>
      <c r="P68" s="42"/>
    </row>
    <row r="69" spans="7:16" x14ac:dyDescent="0.35">
      <c r="G69" s="44"/>
      <c r="H69" s="44"/>
      <c r="M69" s="42"/>
      <c r="N69" s="42"/>
      <c r="O69" s="42"/>
      <c r="P69" s="42"/>
    </row>
    <row r="70" spans="7:16" x14ac:dyDescent="0.35">
      <c r="G70" s="44"/>
      <c r="H70" s="44"/>
      <c r="M70" s="42"/>
      <c r="N70" s="42"/>
      <c r="O70" s="42"/>
      <c r="P70" s="42"/>
    </row>
    <row r="71" spans="7:16" x14ac:dyDescent="0.35">
      <c r="G71" s="44"/>
      <c r="H71" s="44"/>
      <c r="M71" s="42"/>
      <c r="N71" s="42"/>
      <c r="O71" s="42"/>
      <c r="P71" s="42"/>
    </row>
    <row r="72" spans="7:16" x14ac:dyDescent="0.35">
      <c r="G72" s="44"/>
      <c r="H72" s="44"/>
      <c r="M72" s="42"/>
      <c r="N72" s="42"/>
      <c r="O72" s="42"/>
      <c r="P72" s="42"/>
    </row>
    <row r="73" spans="7:16" x14ac:dyDescent="0.35">
      <c r="G73" s="44"/>
      <c r="H73" s="44"/>
      <c r="M73" s="42"/>
      <c r="N73" s="42"/>
      <c r="O73" s="42"/>
      <c r="P73" s="42"/>
    </row>
    <row r="74" spans="7:16" x14ac:dyDescent="0.35">
      <c r="G74" s="44"/>
      <c r="H74" s="44"/>
      <c r="M74" s="42"/>
      <c r="N74" s="42"/>
      <c r="O74" s="42"/>
      <c r="P74" s="42"/>
    </row>
    <row r="75" spans="7:16" x14ac:dyDescent="0.35">
      <c r="G75" s="44"/>
      <c r="H75" s="44"/>
      <c r="M75" s="42"/>
      <c r="N75" s="42"/>
      <c r="O75" s="42"/>
      <c r="P75" s="42"/>
    </row>
    <row r="76" spans="7:16" x14ac:dyDescent="0.35">
      <c r="G76" s="44"/>
      <c r="H76" s="44"/>
      <c r="M76" s="42"/>
      <c r="N76" s="42"/>
      <c r="O76" s="42"/>
      <c r="P76" s="42"/>
    </row>
    <row r="77" spans="7:16" x14ac:dyDescent="0.35">
      <c r="G77" s="44"/>
      <c r="H77" s="44"/>
      <c r="M77" s="42"/>
      <c r="N77" s="42"/>
      <c r="O77" s="42"/>
      <c r="P77" s="42"/>
    </row>
  </sheetData>
  <mergeCells count="7">
    <mergeCell ref="A5:A39"/>
    <mergeCell ref="A40:A64"/>
    <mergeCell ref="E2:F2"/>
    <mergeCell ref="U2:U3"/>
    <mergeCell ref="V2:V3"/>
    <mergeCell ref="E3:F3"/>
    <mergeCell ref="A2:C3"/>
  </mergeCell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8"/>
  <sheetViews>
    <sheetView tabSelected="1" topLeftCell="A27" workbookViewId="0">
      <selection activeCell="I3" sqref="I3"/>
    </sheetView>
  </sheetViews>
  <sheetFormatPr baseColWidth="10" defaultRowHeight="14.5" x14ac:dyDescent="0.35"/>
  <cols>
    <col min="1" max="1" width="6.6328125" customWidth="1"/>
    <col min="2" max="2" width="19.90625" style="144" customWidth="1"/>
    <col min="3" max="3" width="24.7265625" style="144" customWidth="1"/>
    <col min="4" max="4" width="27.453125" style="139" customWidth="1"/>
    <col min="5" max="5" width="25.6328125" customWidth="1"/>
    <col min="6" max="6" width="11.26953125" style="129" customWidth="1"/>
    <col min="7" max="7" width="11.453125" style="129" customWidth="1"/>
    <col min="8" max="8" width="10.90625" style="121"/>
  </cols>
  <sheetData>
    <row r="1" spans="1:9" ht="26.15" customHeight="1" x14ac:dyDescent="0.35">
      <c r="A1" s="19" t="s">
        <v>148</v>
      </c>
      <c r="B1" s="145" t="s">
        <v>252</v>
      </c>
      <c r="C1" s="140" t="s">
        <v>253</v>
      </c>
      <c r="D1" s="135" t="s">
        <v>257</v>
      </c>
      <c r="E1" s="19" t="s">
        <v>256</v>
      </c>
      <c r="F1" s="19" t="s">
        <v>254</v>
      </c>
      <c r="G1" s="19" t="s">
        <v>255</v>
      </c>
      <c r="H1" s="128" t="s">
        <v>260</v>
      </c>
    </row>
    <row r="2" spans="1:9" ht="138.5" x14ac:dyDescent="0.35">
      <c r="A2" s="169" t="s">
        <v>149</v>
      </c>
      <c r="B2" s="84" t="s">
        <v>56</v>
      </c>
      <c r="C2" s="85" t="s">
        <v>87</v>
      </c>
      <c r="D2" s="147" t="s">
        <v>281</v>
      </c>
      <c r="E2" s="119"/>
      <c r="F2" s="131"/>
      <c r="G2" s="120" t="s">
        <v>258</v>
      </c>
    </row>
    <row r="3" spans="1:9" s="119" customFormat="1" ht="149.5" x14ac:dyDescent="0.35">
      <c r="A3" s="169"/>
      <c r="B3" s="84" t="s">
        <v>85</v>
      </c>
      <c r="C3" s="141" t="s">
        <v>61</v>
      </c>
      <c r="D3" s="150" t="s">
        <v>280</v>
      </c>
      <c r="F3" s="131"/>
      <c r="G3" s="122"/>
      <c r="H3" s="120" t="s">
        <v>259</v>
      </c>
      <c r="I3" s="127"/>
    </row>
    <row r="4" spans="1:9" ht="172.5" x14ac:dyDescent="0.35">
      <c r="A4" s="169"/>
      <c r="B4" s="84" t="s">
        <v>67</v>
      </c>
      <c r="C4" s="85" t="s">
        <v>68</v>
      </c>
      <c r="D4" s="151" t="s">
        <v>282</v>
      </c>
      <c r="E4" s="119"/>
      <c r="F4" s="131"/>
      <c r="H4" s="120" t="s">
        <v>259</v>
      </c>
    </row>
    <row r="5" spans="1:9" ht="150" x14ac:dyDescent="0.35">
      <c r="A5" s="169"/>
      <c r="B5" s="84" t="s">
        <v>57</v>
      </c>
      <c r="C5" s="141" t="s">
        <v>58</v>
      </c>
      <c r="D5" s="136" t="s">
        <v>283</v>
      </c>
      <c r="E5" s="152" t="e" vm="1">
        <v>#VALUE!</v>
      </c>
      <c r="F5" s="131"/>
      <c r="H5" s="120" t="s">
        <v>259</v>
      </c>
    </row>
    <row r="6" spans="1:9" ht="173" x14ac:dyDescent="0.35">
      <c r="A6" s="169"/>
      <c r="B6" s="84" t="s">
        <v>145</v>
      </c>
      <c r="C6" s="142" t="s">
        <v>59</v>
      </c>
      <c r="D6" s="153" t="s">
        <v>284</v>
      </c>
      <c r="E6" s="123" t="e" vm="2">
        <v>#VALUE!</v>
      </c>
      <c r="F6" s="131"/>
      <c r="H6" s="120" t="s">
        <v>259</v>
      </c>
    </row>
    <row r="7" spans="1:9" ht="150" x14ac:dyDescent="0.35">
      <c r="A7" s="169"/>
      <c r="B7" s="84" t="s">
        <v>62</v>
      </c>
      <c r="C7" s="143" t="s">
        <v>60</v>
      </c>
      <c r="D7" s="137" t="s">
        <v>285</v>
      </c>
      <c r="E7" s="119"/>
      <c r="F7" s="131"/>
      <c r="H7" s="120" t="s">
        <v>259</v>
      </c>
    </row>
    <row r="8" spans="1:9" ht="149.5" x14ac:dyDescent="0.35">
      <c r="A8" s="169"/>
      <c r="B8" s="84" t="s">
        <v>63</v>
      </c>
      <c r="C8" s="141" t="s">
        <v>64</v>
      </c>
      <c r="D8" s="154" t="s">
        <v>286</v>
      </c>
      <c r="E8" s="123" t="e" vm="3">
        <v>#VALUE!</v>
      </c>
      <c r="F8" s="131"/>
      <c r="H8" s="120" t="s">
        <v>259</v>
      </c>
    </row>
    <row r="9" spans="1:9" ht="149.5" x14ac:dyDescent="0.35">
      <c r="A9" s="169"/>
      <c r="B9" s="84" t="s">
        <v>65</v>
      </c>
      <c r="C9" s="142" t="s">
        <v>66</v>
      </c>
      <c r="D9" s="151" t="s">
        <v>287</v>
      </c>
      <c r="E9" s="125" t="e" vm="4">
        <v>#VALUE!</v>
      </c>
      <c r="F9" s="131"/>
    </row>
    <row r="10" spans="1:9" ht="161.5" x14ac:dyDescent="0.35">
      <c r="A10" s="169"/>
      <c r="B10" s="84" t="s">
        <v>216</v>
      </c>
      <c r="C10" s="85" t="s">
        <v>215</v>
      </c>
      <c r="D10" s="138" t="s">
        <v>288</v>
      </c>
      <c r="E10" s="119"/>
      <c r="F10" s="126" t="s">
        <v>259</v>
      </c>
      <c r="G10" s="130"/>
    </row>
    <row r="11" spans="1:9" ht="104" x14ac:dyDescent="0.35">
      <c r="A11" s="169"/>
      <c r="B11" s="84" t="s">
        <v>82</v>
      </c>
      <c r="C11" s="142" t="s">
        <v>83</v>
      </c>
      <c r="D11" s="155" t="s">
        <v>261</v>
      </c>
      <c r="E11" s="124" t="e" vm="5">
        <v>#VALUE!</v>
      </c>
      <c r="F11" s="131"/>
      <c r="H11" s="120" t="s">
        <v>259</v>
      </c>
    </row>
    <row r="12" spans="1:9" ht="92" x14ac:dyDescent="0.35">
      <c r="A12" s="169"/>
      <c r="B12" s="84" t="s">
        <v>88</v>
      </c>
      <c r="C12" s="142" t="s">
        <v>89</v>
      </c>
      <c r="D12" s="151" t="s">
        <v>289</v>
      </c>
      <c r="E12" s="119"/>
      <c r="F12" s="131"/>
      <c r="H12" s="120" t="s">
        <v>259</v>
      </c>
    </row>
    <row r="13" spans="1:9" ht="92" x14ac:dyDescent="0.35">
      <c r="A13" s="169"/>
      <c r="B13" s="84" t="s">
        <v>92</v>
      </c>
      <c r="C13" s="143" t="s">
        <v>93</v>
      </c>
      <c r="D13" s="154" t="s">
        <v>290</v>
      </c>
      <c r="E13" s="119"/>
      <c r="F13" s="132" t="s">
        <v>259</v>
      </c>
    </row>
    <row r="14" spans="1:9" ht="127" x14ac:dyDescent="0.35">
      <c r="A14" s="169"/>
      <c r="B14" s="84" t="s">
        <v>172</v>
      </c>
      <c r="C14" s="141" t="s">
        <v>170</v>
      </c>
      <c r="D14" s="136" t="s">
        <v>291</v>
      </c>
      <c r="E14" s="124" t="e" vm="6">
        <v>#VALUE!</v>
      </c>
      <c r="F14" s="132" t="s">
        <v>259</v>
      </c>
    </row>
    <row r="15" spans="1:9" ht="92.5" x14ac:dyDescent="0.35">
      <c r="A15" s="169"/>
      <c r="B15" s="84" t="s">
        <v>185</v>
      </c>
      <c r="C15" s="142" t="s">
        <v>186</v>
      </c>
      <c r="D15" s="153" t="s">
        <v>292</v>
      </c>
      <c r="E15" s="119"/>
      <c r="F15" s="131"/>
      <c r="G15" s="126" t="s">
        <v>259</v>
      </c>
    </row>
    <row r="16" spans="1:9" ht="150" x14ac:dyDescent="0.35">
      <c r="A16" s="169"/>
      <c r="B16" s="84" t="s">
        <v>187</v>
      </c>
      <c r="C16" s="143" t="s">
        <v>188</v>
      </c>
      <c r="D16" s="137" t="s">
        <v>293</v>
      </c>
      <c r="E16" s="119"/>
      <c r="F16" s="131"/>
      <c r="H16" s="120" t="s">
        <v>259</v>
      </c>
    </row>
    <row r="17" spans="1:8" ht="104" x14ac:dyDescent="0.35">
      <c r="A17" s="169"/>
      <c r="B17" s="84" t="s">
        <v>190</v>
      </c>
      <c r="C17" s="142" t="s">
        <v>191</v>
      </c>
      <c r="D17" s="138" t="s">
        <v>294</v>
      </c>
      <c r="E17" s="119"/>
      <c r="F17" s="133"/>
      <c r="G17" s="120" t="s">
        <v>259</v>
      </c>
    </row>
    <row r="18" spans="1:8" ht="115.5" x14ac:dyDescent="0.35">
      <c r="A18" s="169"/>
      <c r="B18" s="84" t="s">
        <v>198</v>
      </c>
      <c r="C18" s="141" t="s">
        <v>199</v>
      </c>
      <c r="D18" s="153" t="s">
        <v>295</v>
      </c>
      <c r="E18" s="119"/>
      <c r="F18" s="131"/>
      <c r="G18" s="120" t="s">
        <v>259</v>
      </c>
    </row>
    <row r="19" spans="1:8" ht="127" x14ac:dyDescent="0.35">
      <c r="A19" s="169"/>
      <c r="B19" s="84" t="s">
        <v>201</v>
      </c>
      <c r="C19" s="141" t="s">
        <v>202</v>
      </c>
      <c r="D19" s="153" t="s">
        <v>297</v>
      </c>
      <c r="E19" s="119"/>
      <c r="F19" s="131"/>
      <c r="G19" s="120" t="s">
        <v>259</v>
      </c>
    </row>
    <row r="20" spans="1:8" ht="127" x14ac:dyDescent="0.35">
      <c r="A20" s="169"/>
      <c r="B20" s="84" t="s">
        <v>209</v>
      </c>
      <c r="C20" s="143" t="s">
        <v>210</v>
      </c>
      <c r="D20" s="153" t="s">
        <v>296</v>
      </c>
      <c r="E20" s="119"/>
      <c r="F20" s="131" t="s">
        <v>262</v>
      </c>
      <c r="H20" s="120" t="s">
        <v>259</v>
      </c>
    </row>
    <row r="21" spans="1:8" ht="207.5" x14ac:dyDescent="0.35">
      <c r="A21" s="170" t="s">
        <v>150</v>
      </c>
      <c r="B21" s="84" t="s">
        <v>111</v>
      </c>
      <c r="C21" s="85" t="s">
        <v>112</v>
      </c>
      <c r="D21" s="153" t="s">
        <v>298</v>
      </c>
      <c r="E21" s="119"/>
      <c r="F21" s="131"/>
      <c r="G21" s="120" t="s">
        <v>259</v>
      </c>
    </row>
    <row r="22" spans="1:8" ht="150" x14ac:dyDescent="0.35">
      <c r="A22" s="170"/>
      <c r="B22" s="84" t="s">
        <v>114</v>
      </c>
      <c r="C22" s="85" t="s">
        <v>115</v>
      </c>
      <c r="D22" s="153" t="s">
        <v>299</v>
      </c>
      <c r="E22" s="119"/>
      <c r="F22" s="131" t="s">
        <v>259</v>
      </c>
    </row>
    <row r="23" spans="1:8" ht="150" x14ac:dyDescent="0.35">
      <c r="A23" s="170"/>
      <c r="B23" s="84" t="s">
        <v>117</v>
      </c>
      <c r="C23" s="85" t="s">
        <v>118</v>
      </c>
      <c r="D23" s="153" t="s">
        <v>263</v>
      </c>
      <c r="E23" s="26" t="s">
        <v>121</v>
      </c>
      <c r="G23" s="133" t="s">
        <v>259</v>
      </c>
    </row>
    <row r="24" spans="1:8" ht="207" x14ac:dyDescent="0.35">
      <c r="A24" s="170"/>
      <c r="B24" s="84" t="s">
        <v>120</v>
      </c>
      <c r="C24" s="85" t="s">
        <v>121</v>
      </c>
      <c r="D24" s="134" t="s">
        <v>300</v>
      </c>
      <c r="E24" s="119"/>
      <c r="F24" s="131"/>
      <c r="H24" s="120" t="s">
        <v>259</v>
      </c>
    </row>
    <row r="25" spans="1:8" ht="196" x14ac:dyDescent="0.35">
      <c r="A25" s="170"/>
      <c r="B25" s="84" t="s">
        <v>124</v>
      </c>
      <c r="C25" s="85" t="s">
        <v>151</v>
      </c>
      <c r="D25" s="153" t="s">
        <v>301</v>
      </c>
      <c r="E25" s="119"/>
      <c r="F25" s="131"/>
    </row>
    <row r="26" spans="1:8" ht="172.5" x14ac:dyDescent="0.35">
      <c r="A26" s="170"/>
      <c r="B26" s="84" t="s">
        <v>125</v>
      </c>
      <c r="C26" s="85" t="s">
        <v>126</v>
      </c>
      <c r="D26" s="134" t="s">
        <v>302</v>
      </c>
      <c r="E26" s="119"/>
      <c r="F26" s="131"/>
    </row>
    <row r="27" spans="1:8" ht="150" x14ac:dyDescent="0.35">
      <c r="A27" s="170"/>
      <c r="B27" s="84" t="s">
        <v>157</v>
      </c>
      <c r="C27" s="85" t="s">
        <v>155</v>
      </c>
      <c r="D27" s="153" t="s">
        <v>279</v>
      </c>
      <c r="E27" s="119"/>
      <c r="F27" s="131"/>
    </row>
    <row r="28" spans="1:8" ht="138" x14ac:dyDescent="0.35">
      <c r="A28" s="170"/>
      <c r="B28" s="84" t="s">
        <v>128</v>
      </c>
      <c r="C28" s="85" t="s">
        <v>129</v>
      </c>
      <c r="D28" s="156" t="s">
        <v>278</v>
      </c>
      <c r="E28" s="119"/>
      <c r="F28" s="131"/>
    </row>
    <row r="29" spans="1:8" ht="149.5" x14ac:dyDescent="0.35">
      <c r="A29" s="170"/>
      <c r="B29" s="84" t="s">
        <v>131</v>
      </c>
      <c r="C29" s="85" t="s">
        <v>132</v>
      </c>
      <c r="D29" s="134" t="s">
        <v>277</v>
      </c>
      <c r="E29" s="119"/>
      <c r="G29" s="131"/>
    </row>
    <row r="30" spans="1:8" ht="207" x14ac:dyDescent="0.35">
      <c r="A30" s="170"/>
      <c r="B30" s="84" t="s">
        <v>134</v>
      </c>
      <c r="C30" s="85" t="s">
        <v>135</v>
      </c>
      <c r="D30" s="134" t="s">
        <v>276</v>
      </c>
      <c r="E30" s="119"/>
      <c r="F30" s="131"/>
    </row>
    <row r="31" spans="1:8" ht="184" x14ac:dyDescent="0.35">
      <c r="A31" s="170"/>
      <c r="B31" s="84" t="s">
        <v>137</v>
      </c>
      <c r="C31" s="85" t="s">
        <v>138</v>
      </c>
      <c r="D31" s="134" t="s">
        <v>275</v>
      </c>
      <c r="E31" s="119"/>
      <c r="F31" s="131"/>
    </row>
    <row r="32" spans="1:8" ht="161.5" x14ac:dyDescent="0.35">
      <c r="A32" s="170"/>
      <c r="B32" s="84" t="s">
        <v>140</v>
      </c>
      <c r="C32" s="85" t="s">
        <v>141</v>
      </c>
      <c r="D32" s="153" t="s">
        <v>274</v>
      </c>
      <c r="E32" s="119"/>
      <c r="F32" s="131"/>
    </row>
    <row r="33" spans="1:8" ht="173" x14ac:dyDescent="0.35">
      <c r="A33" s="170"/>
      <c r="B33" s="84" t="s">
        <v>162</v>
      </c>
      <c r="C33" s="85" t="s">
        <v>161</v>
      </c>
      <c r="D33" s="138" t="s">
        <v>273</v>
      </c>
      <c r="E33" s="119"/>
      <c r="F33" s="131"/>
    </row>
    <row r="34" spans="1:8" ht="104" x14ac:dyDescent="0.35">
      <c r="A34" s="170"/>
      <c r="B34" s="84" t="s">
        <v>264</v>
      </c>
      <c r="C34" s="141" t="s">
        <v>265</v>
      </c>
      <c r="D34" s="146" t="s">
        <v>272</v>
      </c>
      <c r="E34" s="119"/>
      <c r="F34" s="131"/>
    </row>
    <row r="35" spans="1:8" ht="92.5" x14ac:dyDescent="0.35">
      <c r="A35" s="170"/>
      <c r="B35" s="74" t="s">
        <v>230</v>
      </c>
      <c r="C35" s="78" t="s">
        <v>266</v>
      </c>
      <c r="D35" s="153" t="s">
        <v>271</v>
      </c>
      <c r="E35" s="119"/>
      <c r="F35" s="119"/>
    </row>
    <row r="36" spans="1:8" ht="196" x14ac:dyDescent="0.35">
      <c r="A36" s="170"/>
      <c r="B36" s="74" t="s">
        <v>267</v>
      </c>
      <c r="C36" s="80" t="s">
        <v>268</v>
      </c>
      <c r="D36" s="147" t="s">
        <v>270</v>
      </c>
      <c r="E36" s="7"/>
      <c r="F36" s="131"/>
    </row>
    <row r="37" spans="1:8" ht="308" x14ac:dyDescent="0.4">
      <c r="A37" s="170"/>
      <c r="B37" s="84" t="s">
        <v>236</v>
      </c>
      <c r="C37" s="141" t="s">
        <v>235</v>
      </c>
      <c r="D37" s="157" t="s">
        <v>269</v>
      </c>
      <c r="E37" s="152" t="e" vm="7">
        <v>#VALUE!</v>
      </c>
      <c r="F37" s="131"/>
    </row>
    <row r="38" spans="1:8" x14ac:dyDescent="0.35">
      <c r="F38" s="148"/>
      <c r="G38" s="148"/>
      <c r="H38" s="149"/>
    </row>
  </sheetData>
  <mergeCells count="2">
    <mergeCell ref="A2:A20"/>
    <mergeCell ref="A21:A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114"/>
  <sheetViews>
    <sheetView zoomScale="69" zoomScaleNormal="69" workbookViewId="0">
      <selection activeCell="L33" sqref="L33:L34"/>
    </sheetView>
  </sheetViews>
  <sheetFormatPr baseColWidth="10" defaultColWidth="11" defaultRowHeight="13" x14ac:dyDescent="0.3"/>
  <cols>
    <col min="1" max="1" width="14.6328125" style="1" customWidth="1"/>
    <col min="2" max="2" width="25.90625" style="1" customWidth="1"/>
    <col min="3" max="3" width="29.7265625" style="31" customWidth="1"/>
    <col min="4" max="4" width="28" style="1" customWidth="1"/>
    <col min="5" max="5" width="12.6328125" style="4" customWidth="1"/>
    <col min="6" max="6" width="21.453125" style="4" customWidth="1"/>
    <col min="7" max="16384" width="11" style="1"/>
  </cols>
  <sheetData>
    <row r="1" spans="1:6" ht="10" customHeight="1" thickBot="1" x14ac:dyDescent="0.35"/>
    <row r="2" spans="1:6" s="25" customFormat="1" ht="42" customHeight="1" thickBot="1" x14ac:dyDescent="0.4">
      <c r="A2" s="179"/>
      <c r="B2" s="180"/>
      <c r="C2" s="177" t="s">
        <v>246</v>
      </c>
      <c r="D2" s="178"/>
      <c r="E2" s="185" t="s">
        <v>239</v>
      </c>
      <c r="F2" s="186"/>
    </row>
    <row r="3" spans="1:6" s="25" customFormat="1" ht="53.5" customHeight="1" thickBot="1" x14ac:dyDescent="0.4">
      <c r="A3" s="181"/>
      <c r="B3" s="182"/>
      <c r="C3" s="187" t="s">
        <v>108</v>
      </c>
      <c r="D3" s="188"/>
      <c r="E3" s="185" t="s">
        <v>240</v>
      </c>
      <c r="F3" s="186"/>
    </row>
    <row r="4" spans="1:6" ht="16" customHeight="1" thickBot="1" x14ac:dyDescent="0.3">
      <c r="A4" s="183"/>
      <c r="B4" s="184"/>
      <c r="C4" s="189"/>
      <c r="D4" s="190"/>
      <c r="E4" s="194" t="s">
        <v>241</v>
      </c>
      <c r="F4" s="195"/>
    </row>
    <row r="5" spans="1:6" s="24" customFormat="1" ht="24.65" customHeight="1" thickBot="1" x14ac:dyDescent="0.35">
      <c r="A5" s="191" t="s">
        <v>10</v>
      </c>
      <c r="B5" s="173" t="s">
        <v>2</v>
      </c>
      <c r="C5" s="171" t="s">
        <v>247</v>
      </c>
      <c r="D5" s="173" t="s">
        <v>6</v>
      </c>
      <c r="E5" s="175" t="s">
        <v>245</v>
      </c>
      <c r="F5" s="176"/>
    </row>
    <row r="6" spans="1:6" s="24" customFormat="1" ht="25.5" customHeight="1" thickBot="1" x14ac:dyDescent="0.35">
      <c r="A6" s="192"/>
      <c r="B6" s="193"/>
      <c r="C6" s="172"/>
      <c r="D6" s="174"/>
      <c r="E6" s="87" t="s">
        <v>243</v>
      </c>
      <c r="F6" s="88" t="s">
        <v>244</v>
      </c>
    </row>
    <row r="7" spans="1:6" ht="15.65" customHeight="1" x14ac:dyDescent="0.35">
      <c r="A7" s="101">
        <v>1</v>
      </c>
      <c r="B7" s="102" t="s">
        <v>18</v>
      </c>
      <c r="C7" s="103" t="s">
        <v>35</v>
      </c>
      <c r="D7" s="104" t="s">
        <v>249</v>
      </c>
      <c r="E7" s="104"/>
      <c r="F7" s="105"/>
    </row>
    <row r="8" spans="1:6" ht="15.5" x14ac:dyDescent="0.35">
      <c r="A8" s="106">
        <v>2</v>
      </c>
      <c r="B8" s="5" t="s">
        <v>19</v>
      </c>
      <c r="C8" s="28" t="s">
        <v>36</v>
      </c>
      <c r="D8" s="11" t="s">
        <v>52</v>
      </c>
      <c r="E8" s="7"/>
      <c r="F8" s="107"/>
    </row>
    <row r="9" spans="1:6" ht="15.5" x14ac:dyDescent="0.35">
      <c r="A9" s="106">
        <v>3</v>
      </c>
      <c r="B9" s="5" t="s">
        <v>18</v>
      </c>
      <c r="C9" s="52" t="s">
        <v>35</v>
      </c>
      <c r="D9" s="7" t="s">
        <v>51</v>
      </c>
      <c r="E9" s="7"/>
      <c r="F9" s="107"/>
    </row>
    <row r="10" spans="1:6" ht="15.5" x14ac:dyDescent="0.35">
      <c r="A10" s="106">
        <v>4</v>
      </c>
      <c r="B10" s="5" t="s">
        <v>21</v>
      </c>
      <c r="C10" s="28" t="s">
        <v>32</v>
      </c>
      <c r="D10" s="7" t="s">
        <v>11</v>
      </c>
      <c r="E10" s="7"/>
      <c r="F10" s="107"/>
    </row>
    <row r="11" spans="1:6" ht="15.5" x14ac:dyDescent="0.35">
      <c r="A11" s="106">
        <v>5</v>
      </c>
      <c r="B11" s="5" t="s">
        <v>20</v>
      </c>
      <c r="C11" s="29" t="s">
        <v>238</v>
      </c>
      <c r="D11" s="7" t="s">
        <v>14</v>
      </c>
      <c r="E11" s="7"/>
      <c r="F11" s="107"/>
    </row>
    <row r="12" spans="1:6" ht="15.5" x14ac:dyDescent="0.35">
      <c r="A12" s="106">
        <v>6</v>
      </c>
      <c r="B12" s="54" t="s">
        <v>31</v>
      </c>
      <c r="C12" s="30" t="s">
        <v>42</v>
      </c>
      <c r="D12" s="7" t="s">
        <v>50</v>
      </c>
      <c r="E12" s="7"/>
      <c r="F12" s="107"/>
    </row>
    <row r="13" spans="1:6" ht="15.5" x14ac:dyDescent="0.35">
      <c r="A13" s="106">
        <v>7</v>
      </c>
      <c r="B13" s="5" t="s">
        <v>21</v>
      </c>
      <c r="C13" s="28" t="s">
        <v>32</v>
      </c>
      <c r="D13" s="7" t="s">
        <v>11</v>
      </c>
      <c r="E13" s="7"/>
      <c r="F13" s="107"/>
    </row>
    <row r="14" spans="1:6" ht="15.5" x14ac:dyDescent="0.35">
      <c r="A14" s="106">
        <v>8</v>
      </c>
      <c r="B14" s="5" t="s">
        <v>22</v>
      </c>
      <c r="C14" s="29" t="s">
        <v>33</v>
      </c>
      <c r="D14" s="7" t="s">
        <v>34</v>
      </c>
      <c r="E14" s="7"/>
      <c r="F14" s="107"/>
    </row>
    <row r="15" spans="1:6" ht="15.5" x14ac:dyDescent="0.35">
      <c r="A15" s="106">
        <v>9</v>
      </c>
      <c r="B15" s="5" t="s">
        <v>21</v>
      </c>
      <c r="C15" s="28" t="s">
        <v>32</v>
      </c>
      <c r="D15" s="7" t="s">
        <v>11</v>
      </c>
      <c r="E15" s="7"/>
      <c r="F15" s="107"/>
    </row>
    <row r="16" spans="1:6" ht="19.5" customHeight="1" x14ac:dyDescent="0.35">
      <c r="A16" s="106">
        <v>10</v>
      </c>
      <c r="B16" s="5" t="s">
        <v>18</v>
      </c>
      <c r="C16" s="52" t="s">
        <v>35</v>
      </c>
      <c r="D16" s="7" t="s">
        <v>51</v>
      </c>
      <c r="E16" s="7"/>
      <c r="F16" s="107"/>
    </row>
    <row r="17" spans="1:6" ht="15.5" x14ac:dyDescent="0.35">
      <c r="A17" s="106">
        <v>11</v>
      </c>
      <c r="B17" s="5" t="s">
        <v>23</v>
      </c>
      <c r="C17" s="29" t="s">
        <v>37</v>
      </c>
      <c r="D17" s="5" t="s">
        <v>39</v>
      </c>
      <c r="E17" s="7"/>
      <c r="F17" s="107"/>
    </row>
    <row r="18" spans="1:6" ht="15.5" x14ac:dyDescent="0.35">
      <c r="A18" s="106">
        <v>12</v>
      </c>
      <c r="B18" s="5" t="s">
        <v>24</v>
      </c>
      <c r="C18" s="29" t="s">
        <v>38</v>
      </c>
      <c r="D18" s="5" t="s">
        <v>39</v>
      </c>
      <c r="E18" s="7"/>
      <c r="F18" s="107"/>
    </row>
    <row r="19" spans="1:6" ht="15.5" x14ac:dyDescent="0.35">
      <c r="A19" s="106">
        <v>13</v>
      </c>
      <c r="B19" s="5" t="s">
        <v>24</v>
      </c>
      <c r="C19" s="29" t="s">
        <v>38</v>
      </c>
      <c r="D19" s="5" t="s">
        <v>39</v>
      </c>
      <c r="E19" s="7"/>
      <c r="F19" s="107"/>
    </row>
    <row r="20" spans="1:6" ht="15.5" x14ac:dyDescent="0.35">
      <c r="A20" s="106">
        <v>14</v>
      </c>
      <c r="B20" s="5" t="s">
        <v>19</v>
      </c>
      <c r="C20" s="28" t="s">
        <v>36</v>
      </c>
      <c r="D20" s="11" t="s">
        <v>52</v>
      </c>
      <c r="E20" s="7"/>
      <c r="F20" s="107"/>
    </row>
    <row r="21" spans="1:6" ht="15.5" x14ac:dyDescent="0.35">
      <c r="A21" s="106">
        <v>15</v>
      </c>
      <c r="B21" s="5" t="s">
        <v>25</v>
      </c>
      <c r="C21" s="30" t="s">
        <v>103</v>
      </c>
      <c r="D21" s="7" t="s">
        <v>104</v>
      </c>
      <c r="E21" s="7"/>
      <c r="F21" s="107"/>
    </row>
    <row r="22" spans="1:6" ht="15.5" x14ac:dyDescent="0.35">
      <c r="A22" s="106">
        <v>16</v>
      </c>
      <c r="B22" s="5" t="s">
        <v>26</v>
      </c>
      <c r="C22" s="30" t="s">
        <v>40</v>
      </c>
      <c r="D22" s="7" t="s">
        <v>41</v>
      </c>
      <c r="E22" s="7"/>
      <c r="F22" s="107"/>
    </row>
    <row r="23" spans="1:6" ht="15.5" x14ac:dyDescent="0.35">
      <c r="A23" s="106">
        <v>17</v>
      </c>
      <c r="B23" s="5" t="s">
        <v>27</v>
      </c>
      <c r="C23" s="28" t="s">
        <v>43</v>
      </c>
      <c r="D23" s="5" t="s">
        <v>44</v>
      </c>
      <c r="E23" s="7"/>
      <c r="F23" s="107"/>
    </row>
    <row r="24" spans="1:6" ht="15.5" x14ac:dyDescent="0.35">
      <c r="A24" s="106">
        <v>18</v>
      </c>
      <c r="B24" s="5" t="s">
        <v>28</v>
      </c>
      <c r="C24" s="28" t="s">
        <v>46</v>
      </c>
      <c r="D24" s="5" t="s">
        <v>47</v>
      </c>
      <c r="E24" s="7"/>
      <c r="F24" s="107"/>
    </row>
    <row r="25" spans="1:6" ht="15.5" x14ac:dyDescent="0.35">
      <c r="A25" s="106">
        <v>19</v>
      </c>
      <c r="B25" s="5" t="s">
        <v>28</v>
      </c>
      <c r="C25" s="28" t="s">
        <v>46</v>
      </c>
      <c r="D25" s="5" t="s">
        <v>47</v>
      </c>
      <c r="E25" s="7"/>
      <c r="F25" s="107"/>
    </row>
    <row r="26" spans="1:6" ht="15.5" x14ac:dyDescent="0.35">
      <c r="A26" s="106">
        <v>20</v>
      </c>
      <c r="B26" s="5" t="s">
        <v>29</v>
      </c>
      <c r="C26" s="28" t="s">
        <v>45</v>
      </c>
      <c r="D26" s="5" t="s">
        <v>11</v>
      </c>
      <c r="E26" s="7"/>
      <c r="F26" s="107"/>
    </row>
    <row r="27" spans="1:6" ht="15.5" x14ac:dyDescent="0.35">
      <c r="A27" s="106">
        <v>21</v>
      </c>
      <c r="B27" s="5" t="s">
        <v>21</v>
      </c>
      <c r="C27" s="28" t="s">
        <v>32</v>
      </c>
      <c r="D27" s="7" t="s">
        <v>11</v>
      </c>
      <c r="E27" s="7"/>
      <c r="F27" s="107"/>
    </row>
    <row r="28" spans="1:6" ht="15.5" x14ac:dyDescent="0.35">
      <c r="A28" s="106">
        <v>22</v>
      </c>
      <c r="B28" s="5" t="s">
        <v>30</v>
      </c>
      <c r="C28" s="12" t="s">
        <v>48</v>
      </c>
      <c r="D28" s="5" t="s">
        <v>49</v>
      </c>
      <c r="E28" s="7"/>
      <c r="F28" s="107"/>
    </row>
    <row r="29" spans="1:6" ht="15.5" x14ac:dyDescent="0.35">
      <c r="A29" s="106">
        <v>23</v>
      </c>
      <c r="B29" s="5" t="s">
        <v>106</v>
      </c>
      <c r="C29" s="28" t="s">
        <v>32</v>
      </c>
      <c r="D29" s="7" t="s">
        <v>250</v>
      </c>
      <c r="E29" s="7"/>
      <c r="F29" s="107"/>
    </row>
    <row r="30" spans="1:6" ht="15.5" x14ac:dyDescent="0.35">
      <c r="A30" s="106">
        <v>24</v>
      </c>
      <c r="B30" s="5" t="s">
        <v>22</v>
      </c>
      <c r="C30" s="29" t="s">
        <v>33</v>
      </c>
      <c r="D30" s="7" t="s">
        <v>34</v>
      </c>
      <c r="E30" s="7"/>
      <c r="F30" s="107"/>
    </row>
    <row r="31" spans="1:6" ht="15.5" x14ac:dyDescent="0.35">
      <c r="A31" s="106">
        <v>25</v>
      </c>
      <c r="B31" s="5" t="s">
        <v>26</v>
      </c>
      <c r="C31" s="30" t="s">
        <v>40</v>
      </c>
      <c r="D31" s="7" t="s">
        <v>41</v>
      </c>
      <c r="E31" s="7"/>
      <c r="F31" s="107"/>
    </row>
    <row r="32" spans="1:6" ht="15.5" x14ac:dyDescent="0.35">
      <c r="A32" s="106">
        <v>26</v>
      </c>
      <c r="B32" s="5" t="s">
        <v>25</v>
      </c>
      <c r="C32" s="29" t="s">
        <v>103</v>
      </c>
      <c r="D32" s="5" t="s">
        <v>104</v>
      </c>
      <c r="E32" s="7"/>
      <c r="F32" s="107"/>
    </row>
    <row r="33" spans="1:6" ht="15.5" x14ac:dyDescent="0.35">
      <c r="A33" s="106">
        <v>27</v>
      </c>
      <c r="B33" s="5" t="s">
        <v>21</v>
      </c>
      <c r="C33" s="28" t="s">
        <v>32</v>
      </c>
      <c r="D33" s="7" t="s">
        <v>250</v>
      </c>
      <c r="E33" s="7"/>
      <c r="F33" s="107"/>
    </row>
    <row r="34" spans="1:6" ht="23.15" customHeight="1" x14ac:dyDescent="0.35">
      <c r="A34" s="106">
        <v>28</v>
      </c>
      <c r="B34" s="5" t="s">
        <v>107</v>
      </c>
      <c r="C34" s="30" t="s">
        <v>42</v>
      </c>
      <c r="D34" s="7" t="s">
        <v>50</v>
      </c>
      <c r="E34" s="7"/>
      <c r="F34" s="107"/>
    </row>
    <row r="35" spans="1:6" ht="15.5" x14ac:dyDescent="0.35">
      <c r="A35" s="106">
        <v>29</v>
      </c>
      <c r="B35" s="5" t="s">
        <v>22</v>
      </c>
      <c r="C35" s="29" t="s">
        <v>33</v>
      </c>
      <c r="D35" s="7" t="s">
        <v>34</v>
      </c>
      <c r="E35" s="7"/>
      <c r="F35" s="107"/>
    </row>
    <row r="36" spans="1:6" ht="15.5" x14ac:dyDescent="0.35">
      <c r="A36" s="106">
        <v>30</v>
      </c>
      <c r="B36" s="5" t="s">
        <v>19</v>
      </c>
      <c r="C36" s="28" t="s">
        <v>36</v>
      </c>
      <c r="D36" s="11" t="s">
        <v>52</v>
      </c>
      <c r="E36" s="7"/>
      <c r="F36" s="107"/>
    </row>
    <row r="37" spans="1:6" ht="15.5" x14ac:dyDescent="0.35">
      <c r="A37" s="106">
        <v>31</v>
      </c>
      <c r="B37" s="5" t="s">
        <v>21</v>
      </c>
      <c r="C37" s="28" t="s">
        <v>32</v>
      </c>
      <c r="D37" s="7" t="s">
        <v>250</v>
      </c>
      <c r="E37" s="7"/>
      <c r="F37" s="107"/>
    </row>
    <row r="38" spans="1:6" ht="15.5" x14ac:dyDescent="0.35">
      <c r="A38" s="106">
        <v>32</v>
      </c>
      <c r="B38" s="5" t="s">
        <v>18</v>
      </c>
      <c r="C38" s="52" t="s">
        <v>35</v>
      </c>
      <c r="D38" s="7" t="s">
        <v>249</v>
      </c>
      <c r="E38" s="7"/>
      <c r="F38" s="107"/>
    </row>
    <row r="39" spans="1:6" ht="15.5" x14ac:dyDescent="0.35">
      <c r="A39" s="106">
        <v>33</v>
      </c>
      <c r="B39" s="5" t="s">
        <v>12</v>
      </c>
      <c r="C39" s="30" t="s">
        <v>13</v>
      </c>
      <c r="D39" s="7" t="s">
        <v>15</v>
      </c>
      <c r="E39" s="7"/>
      <c r="F39" s="107"/>
    </row>
    <row r="40" spans="1:6" ht="16" thickBot="1" x14ac:dyDescent="0.4">
      <c r="A40" s="108">
        <v>34</v>
      </c>
      <c r="B40" s="109" t="s">
        <v>31</v>
      </c>
      <c r="C40" s="110" t="s">
        <v>42</v>
      </c>
      <c r="D40" s="111" t="s">
        <v>50</v>
      </c>
      <c r="E40" s="111"/>
      <c r="F40" s="112"/>
    </row>
    <row r="41" spans="1:6" ht="15.5" x14ac:dyDescent="0.35">
      <c r="A41" s="42"/>
      <c r="B41" s="42"/>
      <c r="C41" s="43"/>
      <c r="D41" s="42"/>
      <c r="E41" s="44"/>
      <c r="F41" s="44"/>
    </row>
    <row r="42" spans="1:6" ht="15.5" x14ac:dyDescent="0.35">
      <c r="A42" s="42"/>
      <c r="B42" s="42"/>
      <c r="C42" s="32"/>
      <c r="D42" s="42"/>
      <c r="E42" s="44"/>
      <c r="F42" s="44"/>
    </row>
    <row r="43" spans="1:6" ht="15.5" x14ac:dyDescent="0.35">
      <c r="A43" s="42"/>
      <c r="B43" s="42"/>
      <c r="C43" s="43"/>
      <c r="D43" s="42"/>
      <c r="E43" s="44"/>
      <c r="F43" s="44"/>
    </row>
    <row r="44" spans="1:6" ht="15.5" x14ac:dyDescent="0.35">
      <c r="A44" s="42"/>
      <c r="B44" s="42"/>
      <c r="C44" s="47"/>
      <c r="D44" s="48"/>
      <c r="E44" s="44"/>
      <c r="F44" s="44"/>
    </row>
    <row r="45" spans="1:6" ht="15.5" x14ac:dyDescent="0.35">
      <c r="A45" s="42"/>
      <c r="B45" s="42"/>
      <c r="C45" s="47"/>
      <c r="D45" s="48"/>
      <c r="E45" s="44"/>
      <c r="F45" s="44"/>
    </row>
    <row r="46" spans="1:6" ht="15.5" x14ac:dyDescent="0.35">
      <c r="A46" s="42"/>
      <c r="B46" s="42"/>
      <c r="C46" s="49"/>
      <c r="D46" s="42"/>
      <c r="E46" s="44"/>
      <c r="F46" s="44"/>
    </row>
    <row r="47" spans="1:6" ht="15.5" x14ac:dyDescent="0.35">
      <c r="A47" s="42"/>
      <c r="B47" s="42"/>
      <c r="C47" s="49"/>
      <c r="D47" s="42"/>
      <c r="E47" s="44"/>
      <c r="F47" s="44"/>
    </row>
    <row r="48" spans="1:6" ht="15.5" x14ac:dyDescent="0.35">
      <c r="A48" s="42"/>
      <c r="B48" s="42"/>
      <c r="C48" s="50"/>
      <c r="D48" s="44"/>
      <c r="E48" s="44"/>
      <c r="F48" s="44"/>
    </row>
    <row r="49" spans="1:6" ht="15.5" x14ac:dyDescent="0.35">
      <c r="A49" s="42"/>
      <c r="B49" s="42"/>
      <c r="C49" s="47"/>
      <c r="D49" s="42"/>
      <c r="E49" s="44"/>
      <c r="F49" s="44"/>
    </row>
    <row r="50" spans="1:6" ht="15.5" x14ac:dyDescent="0.35">
      <c r="A50" s="42"/>
      <c r="B50" s="42"/>
      <c r="C50" s="50"/>
      <c r="D50" s="42"/>
      <c r="E50" s="44"/>
      <c r="F50" s="44"/>
    </row>
    <row r="51" spans="1:6" s="3" customFormat="1" ht="15.5" x14ac:dyDescent="0.35">
      <c r="A51" s="42"/>
      <c r="B51" s="42"/>
      <c r="C51" s="43"/>
      <c r="D51" s="42"/>
      <c r="E51" s="44"/>
      <c r="F51" s="44"/>
    </row>
    <row r="52" spans="1:6" s="3" customFormat="1" ht="15.5" x14ac:dyDescent="0.35">
      <c r="A52" s="42"/>
      <c r="B52" s="42"/>
      <c r="C52" s="50"/>
      <c r="D52" s="44"/>
      <c r="E52" s="44"/>
      <c r="F52" s="44"/>
    </row>
    <row r="53" spans="1:6" s="3" customFormat="1" ht="15.5" x14ac:dyDescent="0.35">
      <c r="A53" s="42"/>
      <c r="B53" s="42"/>
      <c r="C53" s="50"/>
      <c r="D53" s="44"/>
      <c r="E53" s="44"/>
      <c r="F53" s="44"/>
    </row>
    <row r="54" spans="1:6" s="3" customFormat="1" ht="15.5" x14ac:dyDescent="0.35">
      <c r="A54" s="42"/>
      <c r="B54" s="42"/>
      <c r="C54" s="49"/>
      <c r="D54" s="42"/>
      <c r="E54" s="44"/>
      <c r="F54" s="44"/>
    </row>
    <row r="55" spans="1:6" s="3" customFormat="1" ht="15.5" x14ac:dyDescent="0.35">
      <c r="A55" s="42"/>
      <c r="B55" s="42"/>
      <c r="C55" s="50"/>
      <c r="D55" s="44"/>
      <c r="E55" s="44"/>
      <c r="F55" s="44"/>
    </row>
    <row r="56" spans="1:6" s="3" customFormat="1" ht="15.5" x14ac:dyDescent="0.35">
      <c r="A56" s="42"/>
      <c r="B56" s="42"/>
      <c r="C56" s="50"/>
      <c r="D56" s="44"/>
      <c r="E56" s="44"/>
      <c r="F56" s="44"/>
    </row>
    <row r="57" spans="1:6" s="3" customFormat="1" ht="15.5" x14ac:dyDescent="0.35">
      <c r="A57" s="42"/>
      <c r="B57" s="42"/>
      <c r="C57" s="49"/>
      <c r="D57" s="42"/>
      <c r="E57" s="44"/>
      <c r="F57" s="44"/>
    </row>
    <row r="58" spans="1:6" s="3" customFormat="1" ht="15.5" x14ac:dyDescent="0.35">
      <c r="A58" s="42"/>
      <c r="B58" s="42"/>
      <c r="C58" s="50"/>
      <c r="D58" s="44"/>
      <c r="E58" s="44"/>
      <c r="F58" s="44"/>
    </row>
    <row r="59" spans="1:6" s="3" customFormat="1" ht="15.5" x14ac:dyDescent="0.35">
      <c r="A59" s="42"/>
      <c r="B59" s="42"/>
      <c r="C59" s="50"/>
      <c r="D59" s="44"/>
      <c r="E59" s="44"/>
      <c r="F59" s="44"/>
    </row>
    <row r="60" spans="1:6" s="3" customFormat="1" ht="15.5" x14ac:dyDescent="0.35">
      <c r="A60" s="42"/>
      <c r="B60" s="42"/>
      <c r="C60" s="50"/>
      <c r="D60" s="44"/>
      <c r="E60" s="44"/>
      <c r="F60" s="44"/>
    </row>
    <row r="61" spans="1:6" s="3" customFormat="1" ht="15.5" x14ac:dyDescent="0.35">
      <c r="A61" s="42"/>
      <c r="B61" s="42"/>
      <c r="C61" s="50"/>
      <c r="D61" s="44"/>
      <c r="E61" s="44"/>
      <c r="F61" s="44"/>
    </row>
    <row r="62" spans="1:6" s="3" customFormat="1" ht="15.5" x14ac:dyDescent="0.35">
      <c r="A62" s="42"/>
      <c r="B62" s="42"/>
      <c r="C62" s="49"/>
      <c r="D62" s="42"/>
      <c r="E62" s="44"/>
      <c r="F62" s="44"/>
    </row>
    <row r="63" spans="1:6" s="3" customFormat="1" ht="15.5" x14ac:dyDescent="0.35">
      <c r="A63" s="42"/>
      <c r="B63" s="42"/>
      <c r="C63" s="47"/>
      <c r="D63" s="42"/>
      <c r="E63" s="44"/>
      <c r="F63" s="44"/>
    </row>
    <row r="64" spans="1:6" s="3" customFormat="1" ht="15.5" x14ac:dyDescent="0.35">
      <c r="A64" s="42"/>
      <c r="B64" s="42"/>
      <c r="C64" s="51"/>
      <c r="D64" s="44"/>
      <c r="E64" s="44"/>
      <c r="F64" s="44"/>
    </row>
    <row r="65" spans="1:6" s="3" customFormat="1" ht="15.5" x14ac:dyDescent="0.35">
      <c r="A65" s="42"/>
      <c r="B65" s="42"/>
      <c r="C65" s="50"/>
      <c r="D65" s="44"/>
      <c r="E65" s="44"/>
      <c r="F65" s="44"/>
    </row>
    <row r="66" spans="1:6" s="3" customFormat="1" ht="15.5" x14ac:dyDescent="0.35">
      <c r="A66" s="42"/>
      <c r="B66" s="42"/>
      <c r="C66" s="47"/>
      <c r="D66" s="42"/>
      <c r="E66" s="44"/>
      <c r="F66" s="44"/>
    </row>
    <row r="67" spans="1:6" s="3" customFormat="1" ht="15.5" x14ac:dyDescent="0.35">
      <c r="A67" s="42"/>
      <c r="B67" s="42"/>
      <c r="C67" s="50"/>
      <c r="D67" s="44"/>
      <c r="E67" s="44"/>
      <c r="F67" s="44"/>
    </row>
    <row r="68" spans="1:6" s="3" customFormat="1" ht="15.5" x14ac:dyDescent="0.35">
      <c r="A68" s="42"/>
      <c r="B68" s="42"/>
      <c r="C68" s="47"/>
      <c r="D68" s="42"/>
      <c r="E68" s="44"/>
      <c r="F68" s="44"/>
    </row>
    <row r="69" spans="1:6" s="3" customFormat="1" ht="15.5" x14ac:dyDescent="0.35">
      <c r="A69" s="42"/>
      <c r="B69" s="42"/>
      <c r="C69" s="50"/>
      <c r="D69" s="44"/>
      <c r="E69" s="44"/>
      <c r="F69" s="44"/>
    </row>
    <row r="70" spans="1:6" s="3" customFormat="1" ht="15.5" x14ac:dyDescent="0.35">
      <c r="A70" s="42"/>
      <c r="B70" s="42"/>
      <c r="C70" s="49"/>
      <c r="D70" s="42"/>
      <c r="E70" s="44"/>
      <c r="F70" s="44"/>
    </row>
    <row r="71" spans="1:6" s="3" customFormat="1" ht="15.5" x14ac:dyDescent="0.35">
      <c r="A71" s="42"/>
      <c r="B71" s="42"/>
      <c r="C71" s="49"/>
      <c r="D71" s="42"/>
      <c r="E71" s="44"/>
      <c r="F71" s="44"/>
    </row>
    <row r="72" spans="1:6" s="3" customFormat="1" ht="15.5" x14ac:dyDescent="0.35">
      <c r="A72" s="42"/>
      <c r="B72" s="42"/>
      <c r="C72" s="49"/>
      <c r="D72" s="42"/>
      <c r="E72" s="44"/>
      <c r="F72" s="44"/>
    </row>
    <row r="73" spans="1:6" s="3" customFormat="1" ht="15.5" x14ac:dyDescent="0.35">
      <c r="A73" s="42"/>
      <c r="B73" s="42"/>
      <c r="C73" s="49"/>
      <c r="D73" s="42"/>
      <c r="E73" s="44"/>
      <c r="F73" s="44"/>
    </row>
    <row r="74" spans="1:6" s="3" customFormat="1" ht="15.5" x14ac:dyDescent="0.35">
      <c r="A74" s="42"/>
      <c r="B74" s="42"/>
      <c r="C74" s="32"/>
      <c r="D74" s="42"/>
      <c r="E74" s="44"/>
      <c r="F74" s="44"/>
    </row>
    <row r="75" spans="1:6" s="3" customFormat="1" ht="15.5" x14ac:dyDescent="0.35">
      <c r="A75" s="42"/>
      <c r="B75" s="42"/>
      <c r="C75" s="32"/>
      <c r="D75" s="42"/>
      <c r="E75" s="44"/>
      <c r="F75" s="44"/>
    </row>
    <row r="76" spans="1:6" s="3" customFormat="1" ht="15.5" x14ac:dyDescent="0.35">
      <c r="A76" s="42"/>
      <c r="B76" s="42"/>
      <c r="C76" s="49"/>
      <c r="D76" s="42"/>
      <c r="E76" s="44"/>
      <c r="F76" s="44"/>
    </row>
    <row r="77" spans="1:6" s="3" customFormat="1" ht="15.5" x14ac:dyDescent="0.35">
      <c r="A77" s="42"/>
      <c r="B77" s="42"/>
      <c r="C77" s="43"/>
      <c r="D77" s="42"/>
      <c r="E77" s="44"/>
      <c r="F77" s="44"/>
    </row>
    <row r="78" spans="1:6" s="3" customFormat="1" ht="15.5" x14ac:dyDescent="0.35">
      <c r="A78" s="42"/>
      <c r="B78" s="42"/>
      <c r="C78" s="43"/>
      <c r="D78" s="42"/>
      <c r="E78" s="44"/>
      <c r="F78" s="44"/>
    </row>
    <row r="79" spans="1:6" s="3" customFormat="1" ht="15.5" x14ac:dyDescent="0.35">
      <c r="A79" s="42"/>
      <c r="B79" s="42"/>
      <c r="C79" s="49"/>
      <c r="D79" s="44"/>
      <c r="E79" s="44"/>
      <c r="F79" s="44"/>
    </row>
    <row r="80" spans="1:6" s="3" customFormat="1" ht="15.5" x14ac:dyDescent="0.35">
      <c r="A80" s="42"/>
      <c r="B80" s="42"/>
      <c r="C80" s="50"/>
      <c r="D80" s="44"/>
      <c r="E80" s="44"/>
      <c r="F80" s="44"/>
    </row>
    <row r="81" spans="1:6" s="3" customFormat="1" ht="15.5" x14ac:dyDescent="0.35">
      <c r="A81" s="42"/>
      <c r="B81" s="42"/>
      <c r="C81" s="50"/>
      <c r="D81" s="44"/>
      <c r="E81" s="44"/>
      <c r="F81" s="44"/>
    </row>
    <row r="82" spans="1:6" s="3" customFormat="1" ht="15.5" x14ac:dyDescent="0.35">
      <c r="A82" s="42"/>
      <c r="B82" s="42"/>
      <c r="C82" s="47"/>
      <c r="D82" s="42"/>
      <c r="E82" s="44"/>
      <c r="F82" s="44"/>
    </row>
    <row r="83" spans="1:6" s="3" customFormat="1" ht="15.5" x14ac:dyDescent="0.35">
      <c r="A83" s="42"/>
      <c r="B83" s="42"/>
      <c r="C83" s="49"/>
      <c r="D83" s="42"/>
      <c r="E83" s="44"/>
      <c r="F83" s="44"/>
    </row>
    <row r="84" spans="1:6" s="3" customFormat="1" ht="15.5" x14ac:dyDescent="0.35">
      <c r="A84" s="42"/>
      <c r="B84" s="42"/>
      <c r="C84" s="47"/>
      <c r="D84" s="42"/>
      <c r="E84" s="44"/>
      <c r="F84" s="44"/>
    </row>
    <row r="85" spans="1:6" s="3" customFormat="1" ht="15.5" x14ac:dyDescent="0.35">
      <c r="A85" s="42"/>
      <c r="B85" s="42"/>
      <c r="C85" s="50"/>
      <c r="D85" s="44"/>
      <c r="E85" s="44"/>
      <c r="F85" s="44"/>
    </row>
    <row r="86" spans="1:6" s="3" customFormat="1" ht="15.5" x14ac:dyDescent="0.35">
      <c r="A86" s="42"/>
      <c r="B86" s="42"/>
      <c r="C86" s="43"/>
      <c r="D86" s="42"/>
      <c r="E86" s="44"/>
      <c r="F86" s="44"/>
    </row>
    <row r="87" spans="1:6" s="3" customFormat="1" ht="15.5" x14ac:dyDescent="0.35">
      <c r="A87" s="42"/>
      <c r="B87" s="42"/>
      <c r="C87" s="49"/>
      <c r="D87" s="42"/>
      <c r="E87" s="44"/>
      <c r="F87" s="44"/>
    </row>
    <row r="88" spans="1:6" s="3" customFormat="1" ht="15.5" x14ac:dyDescent="0.35">
      <c r="A88" s="42"/>
      <c r="B88" s="42"/>
      <c r="C88" s="43"/>
      <c r="D88" s="42"/>
      <c r="E88" s="44"/>
      <c r="F88" s="44"/>
    </row>
    <row r="89" spans="1:6" s="3" customFormat="1" ht="15.5" x14ac:dyDescent="0.35">
      <c r="A89" s="42"/>
      <c r="B89" s="42"/>
      <c r="C89" s="51"/>
      <c r="D89" s="42"/>
      <c r="E89" s="44"/>
      <c r="F89" s="44"/>
    </row>
    <row r="90" spans="1:6" s="3" customFormat="1" ht="15.5" x14ac:dyDescent="0.35">
      <c r="A90" s="42"/>
      <c r="B90" s="42"/>
      <c r="C90" s="50"/>
      <c r="D90" s="42"/>
      <c r="E90" s="44"/>
      <c r="F90" s="44"/>
    </row>
    <row r="91" spans="1:6" s="3" customFormat="1" ht="15.5" x14ac:dyDescent="0.35">
      <c r="A91" s="42"/>
      <c r="B91" s="42"/>
      <c r="C91" s="50"/>
      <c r="D91" s="44"/>
      <c r="E91" s="44"/>
      <c r="F91" s="44"/>
    </row>
    <row r="92" spans="1:6" s="3" customFormat="1" ht="15.5" x14ac:dyDescent="0.35">
      <c r="A92" s="42"/>
      <c r="B92" s="42"/>
      <c r="C92" s="50"/>
      <c r="D92" s="44"/>
      <c r="E92" s="44"/>
      <c r="F92" s="44"/>
    </row>
    <row r="93" spans="1:6" s="3" customFormat="1" ht="15.5" x14ac:dyDescent="0.35">
      <c r="A93" s="42"/>
      <c r="B93" s="42"/>
      <c r="C93" s="32"/>
      <c r="D93" s="42"/>
      <c r="E93" s="44"/>
      <c r="F93" s="44"/>
    </row>
    <row r="94" spans="1:6" s="3" customFormat="1" ht="15.5" x14ac:dyDescent="0.35">
      <c r="A94" s="42"/>
      <c r="B94" s="42"/>
      <c r="C94" s="32"/>
      <c r="D94" s="42"/>
      <c r="E94" s="44"/>
      <c r="F94" s="44"/>
    </row>
    <row r="95" spans="1:6" s="3" customFormat="1" ht="15.5" x14ac:dyDescent="0.35">
      <c r="A95" s="42"/>
      <c r="B95" s="42"/>
      <c r="C95" s="47"/>
      <c r="D95" s="42"/>
      <c r="E95" s="44"/>
      <c r="F95" s="44"/>
    </row>
    <row r="96" spans="1:6" s="3" customFormat="1" ht="15.5" x14ac:dyDescent="0.35">
      <c r="A96" s="42"/>
      <c r="B96" s="42"/>
      <c r="C96" s="47"/>
      <c r="D96" s="42"/>
      <c r="E96" s="44"/>
      <c r="F96" s="44"/>
    </row>
    <row r="97" spans="1:6" s="3" customFormat="1" ht="15.5" x14ac:dyDescent="0.35">
      <c r="A97" s="42"/>
      <c r="B97" s="42"/>
      <c r="C97" s="47"/>
      <c r="D97" s="42"/>
      <c r="E97" s="44"/>
      <c r="F97" s="44"/>
    </row>
    <row r="98" spans="1:6" s="3" customFormat="1" ht="15.5" x14ac:dyDescent="0.35">
      <c r="A98" s="42"/>
      <c r="B98" s="42"/>
      <c r="C98" s="43"/>
      <c r="D98" s="42"/>
      <c r="E98" s="44"/>
      <c r="F98" s="44"/>
    </row>
    <row r="99" spans="1:6" s="3" customFormat="1" ht="15.5" x14ac:dyDescent="0.35">
      <c r="A99" s="42"/>
      <c r="B99" s="42"/>
      <c r="C99" s="50"/>
      <c r="D99" s="42"/>
      <c r="E99" s="44"/>
      <c r="F99" s="44"/>
    </row>
    <row r="100" spans="1:6" s="3" customFormat="1" ht="15.5" x14ac:dyDescent="0.35">
      <c r="A100" s="42"/>
      <c r="B100" s="42"/>
      <c r="C100" s="47"/>
      <c r="D100" s="42"/>
      <c r="E100" s="44"/>
      <c r="F100" s="44"/>
    </row>
    <row r="101" spans="1:6" s="3" customFormat="1" ht="15.5" x14ac:dyDescent="0.35">
      <c r="A101" s="42"/>
      <c r="B101" s="42"/>
      <c r="C101" s="47"/>
      <c r="D101" s="42"/>
      <c r="E101" s="44"/>
      <c r="F101" s="44"/>
    </row>
    <row r="102" spans="1:6" s="3" customFormat="1" ht="15.5" x14ac:dyDescent="0.35">
      <c r="A102" s="42"/>
      <c r="B102" s="42"/>
      <c r="C102" s="47"/>
      <c r="D102" s="42"/>
      <c r="E102" s="44"/>
      <c r="F102" s="44"/>
    </row>
    <row r="103" spans="1:6" s="3" customFormat="1" ht="15.5" x14ac:dyDescent="0.35">
      <c r="A103" s="37"/>
      <c r="B103" s="37"/>
      <c r="C103" s="38"/>
      <c r="D103" s="37"/>
      <c r="E103" s="39"/>
      <c r="F103" s="39"/>
    </row>
    <row r="104" spans="1:6" s="3" customFormat="1" ht="15.5" x14ac:dyDescent="0.35">
      <c r="A104" s="5"/>
      <c r="B104" s="5"/>
      <c r="C104" s="13"/>
      <c r="D104" s="5"/>
      <c r="E104" s="7"/>
      <c r="F104" s="7"/>
    </row>
    <row r="105" spans="1:6" s="3" customFormat="1" ht="15.5" x14ac:dyDescent="0.35">
      <c r="A105" s="5"/>
      <c r="B105" s="5"/>
      <c r="C105" s="29"/>
      <c r="D105" s="5"/>
      <c r="E105" s="7"/>
      <c r="F105" s="7"/>
    </row>
    <row r="106" spans="1:6" s="3" customFormat="1" ht="15.5" x14ac:dyDescent="0.35">
      <c r="A106" s="5"/>
      <c r="B106" s="5"/>
      <c r="C106" s="12"/>
      <c r="D106" s="5"/>
      <c r="E106" s="7"/>
      <c r="F106" s="7"/>
    </row>
    <row r="107" spans="1:6" s="3" customFormat="1" ht="15.5" x14ac:dyDescent="0.35">
      <c r="A107" s="5"/>
      <c r="B107" s="5"/>
      <c r="C107" s="29"/>
      <c r="D107" s="5"/>
      <c r="E107" s="7"/>
      <c r="F107" s="7"/>
    </row>
    <row r="108" spans="1:6" s="3" customFormat="1" ht="15.5" x14ac:dyDescent="0.35">
      <c r="A108" s="5"/>
      <c r="B108" s="5"/>
      <c r="C108" s="28"/>
      <c r="D108" s="5"/>
      <c r="E108" s="7"/>
      <c r="F108" s="7"/>
    </row>
    <row r="109" spans="1:6" s="3" customFormat="1" ht="15.5" x14ac:dyDescent="0.35">
      <c r="A109" s="5"/>
      <c r="B109" s="5"/>
      <c r="C109" s="12"/>
      <c r="D109" s="5"/>
      <c r="E109" s="7"/>
      <c r="F109" s="7"/>
    </row>
    <row r="110" spans="1:6" s="3" customFormat="1" ht="15.5" x14ac:dyDescent="0.35">
      <c r="A110" s="5"/>
      <c r="B110" s="5"/>
      <c r="C110" s="30"/>
      <c r="D110" s="7"/>
      <c r="E110" s="5"/>
      <c r="F110" s="7"/>
    </row>
    <row r="111" spans="1:6" s="3" customFormat="1" x14ac:dyDescent="0.3">
      <c r="A111" s="4"/>
      <c r="B111" s="1"/>
      <c r="C111" s="31"/>
      <c r="D111" s="1"/>
      <c r="E111" s="4"/>
      <c r="F111" s="4"/>
    </row>
    <row r="112" spans="1:6" s="3" customFormat="1" x14ac:dyDescent="0.3">
      <c r="A112" s="4"/>
      <c r="B112" s="1"/>
      <c r="C112" s="31"/>
      <c r="D112" s="1"/>
      <c r="E112" s="4"/>
      <c r="F112" s="4"/>
    </row>
    <row r="113" spans="1:6" s="3" customFormat="1" x14ac:dyDescent="0.3">
      <c r="A113" s="4"/>
      <c r="B113" s="1"/>
      <c r="C113" s="31"/>
      <c r="D113" s="1"/>
      <c r="E113" s="4"/>
      <c r="F113" s="4"/>
    </row>
    <row r="114" spans="1:6" s="3" customFormat="1" x14ac:dyDescent="0.3">
      <c r="A114" s="4"/>
      <c r="B114" s="1"/>
      <c r="C114" s="31"/>
      <c r="D114" s="1"/>
      <c r="E114" s="4"/>
      <c r="F114" s="4"/>
    </row>
  </sheetData>
  <mergeCells count="11">
    <mergeCell ref="C5:C6"/>
    <mergeCell ref="D5:D6"/>
    <mergeCell ref="E5:F5"/>
    <mergeCell ref="C2:D2"/>
    <mergeCell ref="A2:B4"/>
    <mergeCell ref="E3:F3"/>
    <mergeCell ref="C3:D4"/>
    <mergeCell ref="A5:A6"/>
    <mergeCell ref="B5:B6"/>
    <mergeCell ref="E2:F2"/>
    <mergeCell ref="E4:F4"/>
  </mergeCells>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V78"/>
  <sheetViews>
    <sheetView zoomScale="75" zoomScaleNormal="75" workbookViewId="0">
      <selection activeCell="C14" sqref="C14"/>
    </sheetView>
  </sheetViews>
  <sheetFormatPr baseColWidth="10" defaultColWidth="11" defaultRowHeight="15.5" x14ac:dyDescent="0.35"/>
  <cols>
    <col min="1" max="1" width="27.90625" style="63" customWidth="1"/>
    <col min="2" max="2" width="20" style="63" customWidth="1"/>
    <col min="3" max="3" width="24.26953125" style="51" customWidth="1"/>
    <col min="4" max="4" width="19.453125" style="51" customWidth="1"/>
    <col min="5" max="5" width="13.453125" style="63" customWidth="1"/>
    <col min="6" max="6" width="12.6328125" style="42" customWidth="1"/>
    <col min="7" max="7" width="10.453125" style="42" customWidth="1"/>
    <col min="8" max="8" width="12.08984375" style="42" customWidth="1"/>
    <col min="9" max="9" width="12.08984375" style="45" customWidth="1"/>
    <col min="10" max="10" width="8.7265625" style="46" customWidth="1"/>
    <col min="11" max="11" width="10.453125" style="46" customWidth="1"/>
    <col min="12" max="12" width="9.6328125" style="46" customWidth="1"/>
    <col min="13" max="13" width="10.08984375" style="45" customWidth="1"/>
    <col min="14" max="14" width="10" style="64" customWidth="1"/>
    <col min="15" max="15" width="11.36328125" style="45" customWidth="1"/>
    <col min="16" max="16" width="13.6328125" style="45" customWidth="1"/>
    <col min="17" max="17" width="27.36328125" style="55" customWidth="1"/>
    <col min="18" max="18" width="13" style="63" customWidth="1"/>
    <col min="19" max="16384" width="11" style="63"/>
  </cols>
  <sheetData>
    <row r="1" spans="1:22" ht="12.65" customHeight="1" thickBot="1" x14ac:dyDescent="0.4">
      <c r="A1" s="199"/>
      <c r="B1" s="211" t="s">
        <v>248</v>
      </c>
      <c r="C1" s="212"/>
      <c r="D1" s="213"/>
      <c r="E1" s="185" t="s">
        <v>239</v>
      </c>
      <c r="F1" s="186"/>
    </row>
    <row r="2" spans="1:22" s="65" customFormat="1" ht="46.5" customHeight="1" thickBot="1" x14ac:dyDescent="0.4">
      <c r="A2" s="200"/>
      <c r="B2" s="214"/>
      <c r="C2" s="215"/>
      <c r="D2" s="216"/>
      <c r="E2" s="185" t="s">
        <v>240</v>
      </c>
      <c r="F2" s="186"/>
      <c r="G2" s="55"/>
      <c r="H2" s="55"/>
      <c r="I2" s="55"/>
      <c r="J2" s="55"/>
      <c r="K2" s="55"/>
      <c r="L2" s="55"/>
      <c r="M2" s="55"/>
      <c r="N2" s="55"/>
      <c r="O2" s="55"/>
      <c r="R2" s="66"/>
      <c r="S2" s="66"/>
      <c r="T2" s="67"/>
      <c r="U2" s="166"/>
      <c r="V2" s="167"/>
    </row>
    <row r="3" spans="1:22" ht="42.65" customHeight="1" thickBot="1" x14ac:dyDescent="0.4">
      <c r="A3" s="201"/>
      <c r="B3" s="217" t="s">
        <v>108</v>
      </c>
      <c r="C3" s="218"/>
      <c r="D3" s="219"/>
      <c r="E3" s="194" t="s">
        <v>241</v>
      </c>
      <c r="F3" s="195"/>
      <c r="G3" s="55"/>
      <c r="H3" s="55"/>
      <c r="I3" s="55"/>
      <c r="J3" s="55"/>
      <c r="K3" s="55"/>
      <c r="L3" s="55"/>
      <c r="M3" s="55"/>
      <c r="N3" s="55"/>
      <c r="O3" s="55"/>
      <c r="R3" s="66"/>
      <c r="S3" s="66"/>
      <c r="T3" s="68"/>
      <c r="U3" s="166"/>
      <c r="V3" s="167"/>
    </row>
    <row r="4" spans="1:22" ht="17.149999999999999" customHeight="1" thickBot="1" x14ac:dyDescent="0.4">
      <c r="A4" s="202" t="s">
        <v>148</v>
      </c>
      <c r="B4" s="175" t="s">
        <v>2</v>
      </c>
      <c r="C4" s="205" t="s">
        <v>247</v>
      </c>
      <c r="D4" s="175" t="s">
        <v>6</v>
      </c>
      <c r="E4" s="175" t="s">
        <v>245</v>
      </c>
      <c r="F4" s="176"/>
      <c r="G4" s="55"/>
      <c r="H4" s="55"/>
      <c r="I4" s="55"/>
      <c r="J4" s="55"/>
      <c r="K4" s="55"/>
      <c r="L4" s="55"/>
      <c r="M4" s="55"/>
      <c r="N4" s="55"/>
      <c r="O4" s="55"/>
      <c r="R4" s="66"/>
      <c r="S4" s="66"/>
      <c r="T4" s="66"/>
      <c r="U4" s="72"/>
      <c r="V4" s="66"/>
    </row>
    <row r="5" spans="1:22" ht="15.65" customHeight="1" thickBot="1" x14ac:dyDescent="0.4">
      <c r="A5" s="203"/>
      <c r="B5" s="204"/>
      <c r="C5" s="206"/>
      <c r="D5" s="210"/>
      <c r="E5" s="87" t="s">
        <v>243</v>
      </c>
      <c r="F5" s="87" t="s">
        <v>244</v>
      </c>
      <c r="G5" s="55"/>
      <c r="H5" s="55"/>
      <c r="I5" s="55"/>
      <c r="J5" s="55"/>
      <c r="K5" s="55"/>
      <c r="L5" s="55"/>
      <c r="M5" s="55"/>
      <c r="N5" s="55"/>
      <c r="O5" s="55"/>
      <c r="R5" s="66"/>
      <c r="S5" s="66"/>
      <c r="T5" s="66"/>
      <c r="U5" s="72"/>
      <c r="V5" s="66"/>
    </row>
    <row r="6" spans="1:22" ht="15.65" customHeight="1" x14ac:dyDescent="0.35">
      <c r="A6" s="207" t="s">
        <v>149</v>
      </c>
      <c r="B6" s="89" t="s">
        <v>56</v>
      </c>
      <c r="C6" s="90" t="s">
        <v>87</v>
      </c>
      <c r="D6" s="91" t="s">
        <v>86</v>
      </c>
      <c r="E6" s="92"/>
      <c r="F6" s="93"/>
      <c r="G6" s="45"/>
      <c r="H6" s="45"/>
      <c r="I6" s="60"/>
      <c r="M6" s="61"/>
      <c r="N6" s="42"/>
    </row>
    <row r="7" spans="1:22" x14ac:dyDescent="0.35">
      <c r="A7" s="208"/>
      <c r="B7" s="74" t="s">
        <v>85</v>
      </c>
      <c r="C7" s="75" t="s">
        <v>61</v>
      </c>
      <c r="D7" s="76" t="s">
        <v>86</v>
      </c>
      <c r="E7" s="73"/>
      <c r="F7" s="94"/>
      <c r="G7" s="45"/>
      <c r="H7" s="46"/>
      <c r="I7" s="60"/>
      <c r="M7" s="61"/>
      <c r="N7" s="42"/>
    </row>
    <row r="8" spans="1:22" x14ac:dyDescent="0.35">
      <c r="A8" s="208"/>
      <c r="B8" s="74" t="s">
        <v>67</v>
      </c>
      <c r="C8" s="78" t="s">
        <v>68</v>
      </c>
      <c r="D8" s="77" t="s">
        <v>73</v>
      </c>
      <c r="E8" s="73"/>
      <c r="F8" s="94"/>
      <c r="G8" s="45"/>
      <c r="H8" s="45"/>
      <c r="I8" s="60"/>
      <c r="M8" s="61"/>
      <c r="N8" s="42"/>
    </row>
    <row r="9" spans="1:22" x14ac:dyDescent="0.35">
      <c r="A9" s="208"/>
      <c r="B9" s="74" t="s">
        <v>57</v>
      </c>
      <c r="C9" s="75" t="s">
        <v>58</v>
      </c>
      <c r="D9" s="77" t="s">
        <v>74</v>
      </c>
      <c r="E9" s="73"/>
      <c r="F9" s="94"/>
      <c r="G9" s="45"/>
      <c r="H9" s="45"/>
      <c r="I9" s="60"/>
      <c r="J9" s="62"/>
      <c r="M9" s="61"/>
      <c r="N9" s="42"/>
    </row>
    <row r="10" spans="1:22" x14ac:dyDescent="0.35">
      <c r="A10" s="208"/>
      <c r="B10" s="74" t="s">
        <v>145</v>
      </c>
      <c r="C10" s="79" t="s">
        <v>59</v>
      </c>
      <c r="D10" s="77" t="s">
        <v>75</v>
      </c>
      <c r="E10" s="73"/>
      <c r="F10" s="94"/>
      <c r="G10" s="45"/>
      <c r="H10" s="45"/>
      <c r="I10" s="60"/>
      <c r="M10" s="61"/>
      <c r="N10" s="42"/>
    </row>
    <row r="11" spans="1:22" x14ac:dyDescent="0.35">
      <c r="A11" s="208"/>
      <c r="B11" s="74" t="s">
        <v>62</v>
      </c>
      <c r="C11" s="80" t="s">
        <v>60</v>
      </c>
      <c r="D11" s="77" t="s">
        <v>76</v>
      </c>
      <c r="E11" s="73"/>
      <c r="F11" s="94"/>
      <c r="G11" s="45"/>
      <c r="H11" s="45"/>
      <c r="I11" s="60"/>
      <c r="M11" s="61"/>
      <c r="N11" s="42"/>
    </row>
    <row r="12" spans="1:22" ht="30" customHeight="1" x14ac:dyDescent="0.35">
      <c r="A12" s="208"/>
      <c r="B12" s="74" t="s">
        <v>63</v>
      </c>
      <c r="C12" s="75" t="s">
        <v>64</v>
      </c>
      <c r="D12" s="77" t="s">
        <v>77</v>
      </c>
      <c r="E12" s="73"/>
      <c r="F12" s="94"/>
      <c r="G12" s="45"/>
      <c r="H12" s="45"/>
      <c r="I12" s="60"/>
      <c r="M12" s="61"/>
      <c r="N12" s="42"/>
    </row>
    <row r="13" spans="1:22" x14ac:dyDescent="0.35">
      <c r="A13" s="208"/>
      <c r="B13" s="74" t="s">
        <v>65</v>
      </c>
      <c r="C13" s="79" t="s">
        <v>66</v>
      </c>
      <c r="D13" s="77" t="s">
        <v>78</v>
      </c>
      <c r="E13" s="73"/>
      <c r="F13" s="94"/>
      <c r="G13" s="45"/>
      <c r="H13" s="45"/>
      <c r="I13" s="60"/>
      <c r="M13" s="61"/>
      <c r="N13" s="42"/>
    </row>
    <row r="14" spans="1:22" x14ac:dyDescent="0.35">
      <c r="A14" s="208"/>
      <c r="B14" s="74" t="s">
        <v>69</v>
      </c>
      <c r="C14" s="75" t="s">
        <v>71</v>
      </c>
      <c r="D14" s="77" t="s">
        <v>70</v>
      </c>
      <c r="E14" s="73"/>
      <c r="F14" s="94"/>
      <c r="G14" s="45"/>
      <c r="H14" s="45"/>
      <c r="I14" s="60"/>
      <c r="M14" s="61"/>
      <c r="N14" s="42"/>
    </row>
    <row r="15" spans="1:22" ht="19.5" customHeight="1" x14ac:dyDescent="0.35">
      <c r="A15" s="208"/>
      <c r="B15" s="74" t="s">
        <v>216</v>
      </c>
      <c r="C15" s="78" t="s">
        <v>215</v>
      </c>
      <c r="D15" s="77" t="s">
        <v>72</v>
      </c>
      <c r="E15" s="73"/>
      <c r="F15" s="95"/>
      <c r="G15" s="45"/>
      <c r="H15" s="45"/>
      <c r="I15" s="60"/>
      <c r="M15" s="61"/>
      <c r="N15" s="42"/>
    </row>
    <row r="16" spans="1:22" x14ac:dyDescent="0.35">
      <c r="A16" s="208"/>
      <c r="B16" s="74" t="s">
        <v>79</v>
      </c>
      <c r="C16" s="79" t="s">
        <v>80</v>
      </c>
      <c r="D16" s="74" t="s">
        <v>81</v>
      </c>
      <c r="E16" s="73"/>
      <c r="F16" s="94"/>
      <c r="G16" s="45"/>
      <c r="H16" s="45"/>
      <c r="I16" s="60"/>
      <c r="M16" s="61"/>
      <c r="N16" s="42"/>
    </row>
    <row r="17" spans="1:22" x14ac:dyDescent="0.35">
      <c r="A17" s="208"/>
      <c r="B17" s="74" t="s">
        <v>82</v>
      </c>
      <c r="C17" s="79" t="s">
        <v>83</v>
      </c>
      <c r="D17" s="74" t="s">
        <v>84</v>
      </c>
      <c r="E17" s="73"/>
      <c r="F17" s="94"/>
      <c r="G17" s="45"/>
      <c r="H17" s="45"/>
      <c r="I17" s="60"/>
      <c r="M17" s="61"/>
      <c r="N17" s="42"/>
    </row>
    <row r="18" spans="1:22" s="45" customFormat="1" x14ac:dyDescent="0.35">
      <c r="A18" s="208"/>
      <c r="B18" s="74" t="s">
        <v>88</v>
      </c>
      <c r="C18" s="79" t="s">
        <v>89</v>
      </c>
      <c r="D18" s="74" t="s">
        <v>86</v>
      </c>
      <c r="E18" s="81"/>
      <c r="F18" s="94"/>
      <c r="I18" s="60"/>
      <c r="J18" s="46"/>
      <c r="K18" s="46"/>
      <c r="L18" s="46"/>
      <c r="M18" s="61"/>
      <c r="N18" s="42"/>
      <c r="Q18" s="55"/>
      <c r="R18" s="63"/>
      <c r="S18" s="63"/>
      <c r="T18" s="63"/>
      <c r="U18" s="63"/>
      <c r="V18" s="63"/>
    </row>
    <row r="19" spans="1:22" s="45" customFormat="1" x14ac:dyDescent="0.35">
      <c r="A19" s="208"/>
      <c r="B19" s="74" t="s">
        <v>90</v>
      </c>
      <c r="C19" s="75" t="s">
        <v>91</v>
      </c>
      <c r="D19" s="76" t="s">
        <v>70</v>
      </c>
      <c r="E19" s="81"/>
      <c r="F19" s="94"/>
      <c r="I19" s="60"/>
      <c r="J19" s="46"/>
      <c r="K19" s="46"/>
      <c r="L19" s="46"/>
      <c r="M19" s="61"/>
      <c r="N19" s="42"/>
      <c r="Q19" s="55"/>
      <c r="R19" s="63"/>
      <c r="S19" s="63"/>
      <c r="T19" s="63"/>
      <c r="U19" s="63"/>
      <c r="V19" s="63"/>
    </row>
    <row r="20" spans="1:22" s="45" customFormat="1" x14ac:dyDescent="0.35">
      <c r="A20" s="208"/>
      <c r="B20" s="74" t="s">
        <v>92</v>
      </c>
      <c r="C20" s="80" t="s">
        <v>93</v>
      </c>
      <c r="D20" s="77" t="s">
        <v>94</v>
      </c>
      <c r="E20" s="81"/>
      <c r="F20" s="94"/>
      <c r="I20" s="60"/>
      <c r="J20" s="46"/>
      <c r="K20" s="46"/>
      <c r="L20" s="46"/>
      <c r="M20" s="61"/>
      <c r="N20" s="42"/>
      <c r="Q20" s="55"/>
      <c r="R20" s="63"/>
      <c r="S20" s="63"/>
      <c r="T20" s="63"/>
      <c r="U20" s="63"/>
      <c r="V20" s="63"/>
    </row>
    <row r="21" spans="1:22" s="45" customFormat="1" x14ac:dyDescent="0.35">
      <c r="A21" s="208"/>
      <c r="B21" s="74" t="s">
        <v>95</v>
      </c>
      <c r="C21" s="80" t="s">
        <v>96</v>
      </c>
      <c r="D21" s="77" t="s">
        <v>97</v>
      </c>
      <c r="E21" s="81"/>
      <c r="F21" s="94"/>
      <c r="I21" s="60"/>
      <c r="J21" s="46"/>
      <c r="K21" s="46"/>
      <c r="L21" s="46"/>
      <c r="M21" s="61"/>
      <c r="N21" s="42"/>
      <c r="Q21" s="55"/>
      <c r="R21" s="63"/>
      <c r="S21" s="63"/>
      <c r="T21" s="63"/>
      <c r="U21" s="63"/>
      <c r="V21" s="63"/>
    </row>
    <row r="22" spans="1:22" s="45" customFormat="1" ht="26.5" x14ac:dyDescent="0.35">
      <c r="A22" s="208"/>
      <c r="B22" s="74" t="s">
        <v>98</v>
      </c>
      <c r="C22" s="75" t="s">
        <v>99</v>
      </c>
      <c r="D22" s="74" t="s">
        <v>100</v>
      </c>
      <c r="E22" s="81"/>
      <c r="F22" s="94"/>
      <c r="I22" s="60"/>
      <c r="J22" s="46"/>
      <c r="K22" s="46"/>
      <c r="L22" s="46"/>
      <c r="M22" s="61"/>
      <c r="N22" s="42"/>
      <c r="Q22" s="55"/>
      <c r="R22" s="63"/>
      <c r="S22" s="63"/>
      <c r="T22" s="63"/>
      <c r="U22" s="63"/>
      <c r="V22" s="63"/>
    </row>
    <row r="23" spans="1:22" s="45" customFormat="1" x14ac:dyDescent="0.35">
      <c r="A23" s="208"/>
      <c r="B23" s="74" t="s">
        <v>101</v>
      </c>
      <c r="C23" s="75" t="s">
        <v>102</v>
      </c>
      <c r="D23" s="74" t="s">
        <v>77</v>
      </c>
      <c r="E23" s="81"/>
      <c r="F23" s="94"/>
      <c r="I23" s="60"/>
      <c r="J23" s="46"/>
      <c r="K23" s="46"/>
      <c r="L23" s="46"/>
      <c r="M23" s="61"/>
      <c r="N23" s="42"/>
      <c r="Q23" s="55"/>
      <c r="R23" s="63"/>
      <c r="S23" s="63"/>
      <c r="T23" s="63"/>
      <c r="U23" s="63"/>
      <c r="V23" s="63"/>
    </row>
    <row r="24" spans="1:22" s="45" customFormat="1" x14ac:dyDescent="0.35">
      <c r="A24" s="208"/>
      <c r="B24" s="74" t="s">
        <v>172</v>
      </c>
      <c r="C24" s="75" t="s">
        <v>170</v>
      </c>
      <c r="D24" s="74" t="s">
        <v>171</v>
      </c>
      <c r="E24" s="81"/>
      <c r="F24" s="94"/>
      <c r="I24" s="60"/>
      <c r="J24" s="46"/>
      <c r="K24" s="46"/>
      <c r="L24" s="46"/>
      <c r="M24" s="61"/>
      <c r="N24" s="42"/>
      <c r="Q24" s="55"/>
      <c r="R24" s="63"/>
      <c r="S24" s="63"/>
      <c r="T24" s="63"/>
      <c r="U24" s="63"/>
      <c r="V24" s="63"/>
    </row>
    <row r="25" spans="1:22" s="45" customFormat="1" x14ac:dyDescent="0.35">
      <c r="A25" s="208"/>
      <c r="B25" s="76" t="s">
        <v>174</v>
      </c>
      <c r="C25" s="78" t="s">
        <v>175</v>
      </c>
      <c r="D25" s="74" t="s">
        <v>173</v>
      </c>
      <c r="E25" s="81"/>
      <c r="F25" s="94"/>
      <c r="I25" s="60"/>
      <c r="J25" s="46"/>
      <c r="K25" s="46"/>
      <c r="L25" s="46"/>
      <c r="M25" s="61"/>
      <c r="N25" s="42"/>
      <c r="Q25" s="55"/>
      <c r="R25" s="63"/>
      <c r="S25" s="63"/>
      <c r="T25" s="63"/>
      <c r="U25" s="63"/>
      <c r="V25" s="63"/>
    </row>
    <row r="26" spans="1:22" s="45" customFormat="1" x14ac:dyDescent="0.35">
      <c r="A26" s="208"/>
      <c r="B26" s="74" t="s">
        <v>176</v>
      </c>
      <c r="C26" s="78" t="s">
        <v>178</v>
      </c>
      <c r="D26" s="77" t="s">
        <v>177</v>
      </c>
      <c r="E26" s="81"/>
      <c r="F26" s="94"/>
      <c r="I26" s="60"/>
      <c r="J26" s="46"/>
      <c r="K26" s="46"/>
      <c r="L26" s="46"/>
      <c r="M26" s="61"/>
      <c r="N26" s="42"/>
      <c r="Q26" s="55"/>
      <c r="R26" s="63"/>
      <c r="S26" s="63"/>
      <c r="T26" s="63"/>
      <c r="U26" s="63"/>
      <c r="V26" s="63"/>
    </row>
    <row r="27" spans="1:22" s="45" customFormat="1" x14ac:dyDescent="0.35">
      <c r="A27" s="208"/>
      <c r="B27" s="74" t="s">
        <v>181</v>
      </c>
      <c r="C27" s="82" t="s">
        <v>180</v>
      </c>
      <c r="D27" s="74" t="s">
        <v>179</v>
      </c>
      <c r="E27" s="81"/>
      <c r="F27" s="94"/>
      <c r="I27" s="60"/>
      <c r="J27" s="46"/>
      <c r="K27" s="46"/>
      <c r="L27" s="46"/>
      <c r="M27" s="61"/>
      <c r="N27" s="42"/>
      <c r="Q27" s="55"/>
      <c r="R27" s="63"/>
      <c r="S27" s="63"/>
      <c r="T27" s="63"/>
      <c r="U27" s="63"/>
      <c r="V27" s="63"/>
    </row>
    <row r="28" spans="1:22" s="45" customFormat="1" x14ac:dyDescent="0.35">
      <c r="A28" s="208"/>
      <c r="B28" s="74" t="s">
        <v>182</v>
      </c>
      <c r="C28" s="75" t="s">
        <v>183</v>
      </c>
      <c r="D28" s="77" t="s">
        <v>184</v>
      </c>
      <c r="E28" s="81"/>
      <c r="F28" s="94"/>
      <c r="I28" s="60"/>
      <c r="J28" s="46"/>
      <c r="K28" s="46"/>
      <c r="L28" s="46"/>
      <c r="M28" s="61"/>
      <c r="N28" s="42"/>
      <c r="Q28" s="55"/>
      <c r="R28" s="63"/>
      <c r="S28" s="63"/>
      <c r="T28" s="63"/>
      <c r="U28" s="63"/>
      <c r="V28" s="63"/>
    </row>
    <row r="29" spans="1:22" s="45" customFormat="1" x14ac:dyDescent="0.35">
      <c r="A29" s="208"/>
      <c r="B29" s="74" t="s">
        <v>185</v>
      </c>
      <c r="C29" s="79" t="s">
        <v>186</v>
      </c>
      <c r="D29" s="77" t="s">
        <v>73</v>
      </c>
      <c r="E29" s="81"/>
      <c r="F29" s="94"/>
      <c r="I29" s="60"/>
      <c r="J29" s="46"/>
      <c r="K29" s="46"/>
      <c r="L29" s="46"/>
      <c r="M29" s="61"/>
      <c r="N29" s="42"/>
      <c r="Q29" s="55"/>
      <c r="R29" s="63"/>
      <c r="S29" s="63"/>
      <c r="T29" s="63"/>
      <c r="U29" s="63"/>
      <c r="V29" s="63"/>
    </row>
    <row r="30" spans="1:22" s="45" customFormat="1" x14ac:dyDescent="0.35">
      <c r="A30" s="208"/>
      <c r="B30" s="74" t="s">
        <v>187</v>
      </c>
      <c r="C30" s="80" t="s">
        <v>188</v>
      </c>
      <c r="D30" s="77" t="s">
        <v>189</v>
      </c>
      <c r="E30" s="81"/>
      <c r="F30" s="94"/>
      <c r="I30" s="60"/>
      <c r="J30" s="46"/>
      <c r="K30" s="46"/>
      <c r="L30" s="46"/>
      <c r="M30" s="61"/>
      <c r="N30" s="42"/>
      <c r="Q30" s="55"/>
      <c r="R30" s="63"/>
      <c r="S30" s="63"/>
      <c r="T30" s="63"/>
      <c r="U30" s="63"/>
      <c r="V30" s="63"/>
    </row>
    <row r="31" spans="1:22" s="45" customFormat="1" x14ac:dyDescent="0.35">
      <c r="A31" s="208"/>
      <c r="B31" s="74" t="s">
        <v>190</v>
      </c>
      <c r="C31" s="79" t="s">
        <v>191</v>
      </c>
      <c r="D31" s="74" t="s">
        <v>70</v>
      </c>
      <c r="E31" s="81"/>
      <c r="F31" s="94"/>
      <c r="I31" s="60"/>
      <c r="J31" s="46"/>
      <c r="K31" s="46"/>
      <c r="L31" s="46"/>
      <c r="M31" s="61"/>
      <c r="N31" s="42"/>
      <c r="Q31" s="55"/>
      <c r="R31" s="63"/>
      <c r="S31" s="63"/>
      <c r="T31" s="63"/>
      <c r="U31" s="63"/>
      <c r="V31" s="63"/>
    </row>
    <row r="32" spans="1:22" s="45" customFormat="1" x14ac:dyDescent="0.35">
      <c r="A32" s="208"/>
      <c r="B32" s="74" t="s">
        <v>192</v>
      </c>
      <c r="C32" s="75" t="s">
        <v>193</v>
      </c>
      <c r="D32" s="77" t="s">
        <v>94</v>
      </c>
      <c r="E32" s="81"/>
      <c r="F32" s="94"/>
      <c r="I32" s="60"/>
      <c r="J32" s="46"/>
      <c r="K32" s="46"/>
      <c r="L32" s="46"/>
      <c r="M32" s="61"/>
      <c r="N32" s="42"/>
      <c r="Q32" s="55"/>
      <c r="R32" s="63"/>
      <c r="S32" s="63"/>
      <c r="T32" s="63"/>
      <c r="U32" s="63"/>
      <c r="V32" s="63"/>
    </row>
    <row r="33" spans="1:22" s="45" customFormat="1" ht="23.15" customHeight="1" x14ac:dyDescent="0.35">
      <c r="A33" s="208"/>
      <c r="B33" s="74" t="s">
        <v>194</v>
      </c>
      <c r="C33" s="80" t="s">
        <v>195</v>
      </c>
      <c r="D33" s="77" t="s">
        <v>78</v>
      </c>
      <c r="E33" s="81"/>
      <c r="F33" s="94"/>
      <c r="I33" s="60"/>
      <c r="J33" s="46"/>
      <c r="K33" s="46"/>
      <c r="L33" s="46"/>
      <c r="M33" s="61"/>
      <c r="N33" s="42"/>
      <c r="Q33" s="55"/>
      <c r="R33" s="63"/>
      <c r="S33" s="63"/>
      <c r="T33" s="63"/>
      <c r="U33" s="63"/>
      <c r="V33" s="63"/>
    </row>
    <row r="34" spans="1:22" s="55" customFormat="1" x14ac:dyDescent="0.35">
      <c r="A34" s="208"/>
      <c r="B34" s="74" t="s">
        <v>196</v>
      </c>
      <c r="C34" s="79" t="s">
        <v>197</v>
      </c>
      <c r="D34" s="77" t="s">
        <v>78</v>
      </c>
      <c r="E34" s="83"/>
      <c r="F34" s="94"/>
      <c r="G34" s="45"/>
      <c r="H34" s="45"/>
      <c r="I34" s="60"/>
      <c r="J34" s="46"/>
      <c r="K34" s="46"/>
      <c r="L34" s="46"/>
      <c r="M34" s="61"/>
      <c r="N34" s="42"/>
      <c r="O34" s="45"/>
      <c r="P34" s="45"/>
      <c r="R34" s="63"/>
      <c r="S34" s="63"/>
      <c r="T34" s="63"/>
      <c r="U34" s="63"/>
      <c r="V34" s="63"/>
    </row>
    <row r="35" spans="1:22" s="55" customFormat="1" x14ac:dyDescent="0.35">
      <c r="A35" s="208"/>
      <c r="B35" s="74" t="s">
        <v>198</v>
      </c>
      <c r="C35" s="75" t="s">
        <v>199</v>
      </c>
      <c r="D35" s="76" t="s">
        <v>200</v>
      </c>
      <c r="E35" s="83"/>
      <c r="F35" s="94"/>
      <c r="G35" s="45"/>
      <c r="H35" s="45"/>
      <c r="I35" s="60"/>
      <c r="J35" s="46"/>
      <c r="K35" s="46"/>
      <c r="L35" s="46"/>
      <c r="M35" s="61"/>
      <c r="N35" s="42"/>
      <c r="O35" s="45"/>
      <c r="P35" s="45"/>
      <c r="R35" s="63"/>
      <c r="S35" s="63"/>
      <c r="T35" s="63"/>
      <c r="U35" s="63"/>
      <c r="V35" s="63"/>
    </row>
    <row r="36" spans="1:22" s="55" customFormat="1" x14ac:dyDescent="0.35">
      <c r="A36" s="208"/>
      <c r="B36" s="74" t="s">
        <v>201</v>
      </c>
      <c r="C36" s="75" t="s">
        <v>202</v>
      </c>
      <c r="D36" s="77" t="s">
        <v>203</v>
      </c>
      <c r="E36" s="83"/>
      <c r="F36" s="94"/>
      <c r="G36" s="45"/>
      <c r="H36" s="45"/>
      <c r="I36" s="60"/>
      <c r="J36" s="46"/>
      <c r="K36" s="46"/>
      <c r="L36" s="46"/>
      <c r="M36" s="61"/>
      <c r="N36" s="42"/>
      <c r="O36" s="45"/>
      <c r="P36" s="45"/>
      <c r="R36" s="63"/>
      <c r="S36" s="63"/>
      <c r="T36" s="63"/>
      <c r="U36" s="63"/>
      <c r="V36" s="63"/>
    </row>
    <row r="37" spans="1:22" s="55" customFormat="1" ht="26.5" x14ac:dyDescent="0.35">
      <c r="A37" s="208"/>
      <c r="B37" s="73" t="s">
        <v>206</v>
      </c>
      <c r="C37" s="74" t="s">
        <v>204</v>
      </c>
      <c r="D37" s="78" t="s">
        <v>205</v>
      </c>
      <c r="E37" s="83"/>
      <c r="F37" s="94"/>
      <c r="G37" s="45"/>
      <c r="H37" s="46"/>
      <c r="I37" s="60"/>
      <c r="J37" s="46"/>
      <c r="K37" s="46"/>
      <c r="L37" s="46"/>
      <c r="M37" s="61"/>
      <c r="N37" s="42"/>
      <c r="O37" s="45"/>
      <c r="P37" s="45"/>
      <c r="R37" s="63"/>
      <c r="S37" s="63"/>
      <c r="T37" s="63"/>
      <c r="U37" s="63"/>
      <c r="V37" s="63"/>
    </row>
    <row r="38" spans="1:22" s="55" customFormat="1" x14ac:dyDescent="0.35">
      <c r="A38" s="208"/>
      <c r="B38" s="74" t="s">
        <v>208</v>
      </c>
      <c r="C38" s="80" t="s">
        <v>207</v>
      </c>
      <c r="D38" s="77" t="s">
        <v>179</v>
      </c>
      <c r="E38" s="83"/>
      <c r="F38" s="94"/>
      <c r="G38" s="45"/>
      <c r="H38" s="46"/>
      <c r="I38" s="60"/>
      <c r="J38" s="46"/>
      <c r="K38" s="46"/>
      <c r="L38" s="46"/>
      <c r="M38" s="61"/>
      <c r="N38" s="42"/>
      <c r="O38" s="45"/>
      <c r="P38" s="45"/>
      <c r="R38" s="63"/>
      <c r="S38" s="63"/>
      <c r="T38" s="63"/>
      <c r="U38" s="63"/>
      <c r="V38" s="63"/>
    </row>
    <row r="39" spans="1:22" s="55" customFormat="1" x14ac:dyDescent="0.35">
      <c r="A39" s="208"/>
      <c r="B39" s="74" t="s">
        <v>209</v>
      </c>
      <c r="C39" s="80" t="s">
        <v>210</v>
      </c>
      <c r="D39" s="77" t="s">
        <v>211</v>
      </c>
      <c r="E39" s="83"/>
      <c r="F39" s="94"/>
      <c r="G39" s="45"/>
      <c r="H39" s="46"/>
      <c r="I39" s="60"/>
      <c r="J39" s="46"/>
      <c r="K39" s="46"/>
      <c r="L39" s="46"/>
      <c r="M39" s="61"/>
      <c r="N39" s="42"/>
      <c r="O39" s="45"/>
      <c r="P39" s="45"/>
      <c r="R39" s="63"/>
      <c r="S39" s="63"/>
      <c r="T39" s="63"/>
      <c r="U39" s="63"/>
      <c r="V39" s="63"/>
    </row>
    <row r="40" spans="1:22" s="55" customFormat="1" ht="16" thickBot="1" x14ac:dyDescent="0.4">
      <c r="A40" s="209"/>
      <c r="B40" s="97" t="s">
        <v>212</v>
      </c>
      <c r="C40" s="117" t="s">
        <v>213</v>
      </c>
      <c r="D40" s="97" t="s">
        <v>214</v>
      </c>
      <c r="E40" s="99"/>
      <c r="F40" s="100"/>
      <c r="G40" s="44"/>
      <c r="H40" s="44"/>
      <c r="I40" s="45"/>
      <c r="J40" s="46"/>
      <c r="K40" s="46"/>
      <c r="L40" s="46"/>
      <c r="M40" s="42"/>
      <c r="N40" s="42"/>
      <c r="O40" s="42"/>
      <c r="P40" s="42"/>
      <c r="R40" s="63"/>
      <c r="S40" s="63"/>
      <c r="T40" s="63"/>
      <c r="U40" s="63"/>
      <c r="V40" s="63"/>
    </row>
    <row r="41" spans="1:22" s="55" customFormat="1" x14ac:dyDescent="0.35">
      <c r="A41" s="196" t="s">
        <v>150</v>
      </c>
      <c r="B41" s="113" t="s">
        <v>111</v>
      </c>
      <c r="C41" s="114" t="s">
        <v>112</v>
      </c>
      <c r="D41" s="113" t="s">
        <v>113</v>
      </c>
      <c r="E41" s="115"/>
      <c r="F41" s="116"/>
      <c r="G41" s="44"/>
      <c r="H41" s="44"/>
      <c r="I41" s="45"/>
      <c r="J41" s="46"/>
      <c r="K41" s="46"/>
      <c r="L41" s="46"/>
      <c r="M41" s="42"/>
      <c r="N41" s="42"/>
      <c r="O41" s="42"/>
      <c r="P41" s="42"/>
      <c r="R41" s="63"/>
      <c r="S41" s="63"/>
      <c r="T41" s="63"/>
      <c r="U41" s="63"/>
      <c r="V41" s="63"/>
    </row>
    <row r="42" spans="1:22" s="55" customFormat="1" ht="26" x14ac:dyDescent="0.35">
      <c r="A42" s="197"/>
      <c r="B42" s="84" t="s">
        <v>114</v>
      </c>
      <c r="C42" s="85" t="s">
        <v>115</v>
      </c>
      <c r="D42" s="84" t="s">
        <v>116</v>
      </c>
      <c r="E42" s="83"/>
      <c r="F42" s="94"/>
      <c r="G42" s="44"/>
      <c r="H42" s="44"/>
      <c r="I42" s="45"/>
      <c r="J42" s="46"/>
      <c r="K42" s="46"/>
      <c r="L42" s="46"/>
      <c r="M42" s="42"/>
      <c r="N42" s="42"/>
      <c r="O42" s="42"/>
      <c r="P42" s="42"/>
      <c r="R42" s="63"/>
      <c r="S42" s="63"/>
      <c r="T42" s="63"/>
      <c r="U42" s="63"/>
      <c r="V42" s="63"/>
    </row>
    <row r="43" spans="1:22" s="55" customFormat="1" x14ac:dyDescent="0.35">
      <c r="A43" s="197"/>
      <c r="B43" s="84" t="s">
        <v>117</v>
      </c>
      <c r="C43" s="85" t="s">
        <v>118</v>
      </c>
      <c r="D43" s="84" t="s">
        <v>119</v>
      </c>
      <c r="E43" s="83"/>
      <c r="F43" s="94"/>
      <c r="G43" s="44"/>
      <c r="H43" s="44"/>
      <c r="I43" s="45"/>
      <c r="J43" s="46"/>
      <c r="K43" s="46"/>
      <c r="L43" s="46"/>
      <c r="M43" s="42"/>
      <c r="N43" s="42"/>
      <c r="O43" s="42"/>
      <c r="P43" s="42"/>
      <c r="R43" s="63"/>
      <c r="S43" s="63"/>
      <c r="T43" s="63"/>
      <c r="U43" s="63"/>
      <c r="V43" s="63"/>
    </row>
    <row r="44" spans="1:22" s="55" customFormat="1" x14ac:dyDescent="0.35">
      <c r="A44" s="197"/>
      <c r="B44" s="84" t="s">
        <v>120</v>
      </c>
      <c r="C44" s="85" t="s">
        <v>121</v>
      </c>
      <c r="D44" s="84" t="s">
        <v>122</v>
      </c>
      <c r="E44" s="83"/>
      <c r="F44" s="94"/>
      <c r="G44" s="44"/>
      <c r="H44" s="44"/>
      <c r="I44" s="45"/>
      <c r="J44" s="46"/>
      <c r="K44" s="46"/>
      <c r="L44" s="46"/>
      <c r="M44" s="42"/>
      <c r="N44" s="42"/>
      <c r="O44" s="42"/>
      <c r="P44" s="42"/>
      <c r="R44" s="63"/>
      <c r="S44" s="63"/>
      <c r="T44" s="63"/>
      <c r="U44" s="63"/>
      <c r="V44" s="63"/>
    </row>
    <row r="45" spans="1:22" s="55" customFormat="1" x14ac:dyDescent="0.35">
      <c r="A45" s="197"/>
      <c r="B45" s="84" t="s">
        <v>123</v>
      </c>
      <c r="C45" s="85" t="s">
        <v>153</v>
      </c>
      <c r="D45" s="84" t="s">
        <v>154</v>
      </c>
      <c r="E45" s="83"/>
      <c r="F45" s="94"/>
      <c r="G45" s="44"/>
      <c r="H45" s="44"/>
      <c r="I45" s="45"/>
      <c r="J45" s="46"/>
      <c r="K45" s="46"/>
      <c r="L45" s="46"/>
      <c r="M45" s="42"/>
      <c r="N45" s="42"/>
      <c r="O45" s="42"/>
      <c r="P45" s="42"/>
      <c r="R45" s="63"/>
      <c r="S45" s="63"/>
      <c r="T45" s="63"/>
      <c r="U45" s="63"/>
      <c r="V45" s="63"/>
    </row>
    <row r="46" spans="1:22" s="55" customFormat="1" x14ac:dyDescent="0.35">
      <c r="A46" s="197"/>
      <c r="B46" s="84" t="s">
        <v>124</v>
      </c>
      <c r="C46" s="85" t="s">
        <v>151</v>
      </c>
      <c r="D46" s="84" t="s">
        <v>152</v>
      </c>
      <c r="E46" s="83"/>
      <c r="F46" s="94"/>
      <c r="G46" s="44"/>
      <c r="H46" s="44"/>
      <c r="I46" s="45"/>
      <c r="J46" s="46"/>
      <c r="K46" s="46"/>
      <c r="L46" s="46"/>
      <c r="M46" s="42"/>
      <c r="N46" s="42"/>
      <c r="O46" s="42"/>
      <c r="P46" s="42"/>
      <c r="R46" s="63"/>
      <c r="S46" s="63"/>
      <c r="T46" s="63"/>
      <c r="U46" s="63"/>
      <c r="V46" s="63"/>
    </row>
    <row r="47" spans="1:22" s="55" customFormat="1" ht="23.15" customHeight="1" x14ac:dyDescent="0.35">
      <c r="A47" s="197"/>
      <c r="B47" s="84" t="s">
        <v>125</v>
      </c>
      <c r="C47" s="85" t="s">
        <v>126</v>
      </c>
      <c r="D47" s="84" t="s">
        <v>127</v>
      </c>
      <c r="E47" s="83"/>
      <c r="F47" s="94"/>
      <c r="G47" s="44"/>
      <c r="H47" s="44"/>
      <c r="I47" s="45"/>
      <c r="J47" s="46"/>
      <c r="K47" s="46"/>
      <c r="L47" s="46"/>
      <c r="M47" s="42"/>
      <c r="N47" s="42"/>
      <c r="O47" s="42"/>
      <c r="P47" s="42"/>
      <c r="R47" s="63"/>
      <c r="S47" s="63"/>
      <c r="T47" s="63"/>
      <c r="U47" s="63"/>
      <c r="V47" s="63"/>
    </row>
    <row r="48" spans="1:22" s="55" customFormat="1" x14ac:dyDescent="0.35">
      <c r="A48" s="197"/>
      <c r="B48" s="84" t="s">
        <v>157</v>
      </c>
      <c r="C48" s="85" t="s">
        <v>155</v>
      </c>
      <c r="D48" s="84" t="s">
        <v>156</v>
      </c>
      <c r="E48" s="83"/>
      <c r="F48" s="94"/>
      <c r="G48" s="44"/>
      <c r="H48" s="44"/>
      <c r="I48" s="45"/>
      <c r="J48" s="46"/>
      <c r="K48" s="46"/>
      <c r="L48" s="46"/>
      <c r="M48" s="42"/>
      <c r="N48" s="42"/>
      <c r="O48" s="42"/>
      <c r="P48" s="42"/>
      <c r="R48" s="63"/>
      <c r="S48" s="63"/>
      <c r="T48" s="63"/>
      <c r="U48" s="63"/>
      <c r="V48" s="63"/>
    </row>
    <row r="49" spans="1:22" s="55" customFormat="1" x14ac:dyDescent="0.35">
      <c r="A49" s="197"/>
      <c r="B49" s="84" t="s">
        <v>128</v>
      </c>
      <c r="C49" s="85" t="s">
        <v>129</v>
      </c>
      <c r="D49" s="84" t="s">
        <v>130</v>
      </c>
      <c r="E49" s="83"/>
      <c r="F49" s="94"/>
      <c r="G49" s="44"/>
      <c r="H49" s="44"/>
      <c r="I49" s="45"/>
      <c r="J49" s="46"/>
      <c r="K49" s="46"/>
      <c r="L49" s="46"/>
      <c r="M49" s="42"/>
      <c r="N49" s="42"/>
      <c r="O49" s="42"/>
      <c r="P49" s="42"/>
      <c r="R49" s="63"/>
      <c r="S49" s="63"/>
      <c r="T49" s="63"/>
      <c r="U49" s="63"/>
      <c r="V49" s="63"/>
    </row>
    <row r="50" spans="1:22" s="55" customFormat="1" x14ac:dyDescent="0.35">
      <c r="A50" s="197"/>
      <c r="B50" s="84" t="s">
        <v>131</v>
      </c>
      <c r="C50" s="85" t="s">
        <v>132</v>
      </c>
      <c r="D50" s="84" t="s">
        <v>133</v>
      </c>
      <c r="E50" s="83"/>
      <c r="F50" s="94"/>
      <c r="G50" s="44"/>
      <c r="H50" s="44"/>
      <c r="I50" s="45"/>
      <c r="J50" s="46"/>
      <c r="K50" s="46"/>
      <c r="L50" s="46"/>
      <c r="M50" s="42"/>
      <c r="N50" s="42"/>
      <c r="O50" s="42"/>
      <c r="P50" s="42"/>
      <c r="R50" s="63"/>
      <c r="S50" s="63"/>
      <c r="T50" s="63"/>
      <c r="U50" s="63"/>
      <c r="V50" s="63"/>
    </row>
    <row r="51" spans="1:22" s="55" customFormat="1" x14ac:dyDescent="0.35">
      <c r="A51" s="197"/>
      <c r="B51" s="84" t="s">
        <v>134</v>
      </c>
      <c r="C51" s="85" t="s">
        <v>135</v>
      </c>
      <c r="D51" s="84" t="s">
        <v>136</v>
      </c>
      <c r="E51" s="83"/>
      <c r="F51" s="94"/>
      <c r="G51" s="44"/>
      <c r="H51" s="44"/>
      <c r="I51" s="45"/>
      <c r="J51" s="46"/>
      <c r="K51" s="46"/>
      <c r="L51" s="46"/>
      <c r="M51" s="42"/>
      <c r="N51" s="42"/>
      <c r="O51" s="42"/>
      <c r="P51" s="42"/>
      <c r="R51" s="63"/>
      <c r="S51" s="63"/>
      <c r="T51" s="63"/>
      <c r="U51" s="63"/>
      <c r="V51" s="63"/>
    </row>
    <row r="52" spans="1:22" s="55" customFormat="1" x14ac:dyDescent="0.35">
      <c r="A52" s="197"/>
      <c r="B52" s="84" t="s">
        <v>137</v>
      </c>
      <c r="C52" s="85" t="s">
        <v>138</v>
      </c>
      <c r="D52" s="84" t="s">
        <v>139</v>
      </c>
      <c r="E52" s="83"/>
      <c r="F52" s="94"/>
      <c r="G52" s="44"/>
      <c r="H52" s="44"/>
      <c r="I52" s="45"/>
      <c r="J52" s="46"/>
      <c r="K52" s="46"/>
      <c r="L52" s="46"/>
      <c r="M52" s="42"/>
      <c r="N52" s="42"/>
      <c r="O52" s="42"/>
      <c r="P52" s="42"/>
      <c r="R52" s="63"/>
      <c r="S52" s="63"/>
      <c r="T52" s="63"/>
      <c r="U52" s="63"/>
      <c r="V52" s="63"/>
    </row>
    <row r="53" spans="1:22" s="55" customFormat="1" x14ac:dyDescent="0.35">
      <c r="A53" s="197"/>
      <c r="B53" s="84" t="s">
        <v>140</v>
      </c>
      <c r="C53" s="85" t="s">
        <v>141</v>
      </c>
      <c r="D53" s="84" t="s">
        <v>139</v>
      </c>
      <c r="E53" s="83"/>
      <c r="F53" s="94"/>
      <c r="G53" s="44"/>
      <c r="H53" s="44"/>
      <c r="I53" s="45"/>
      <c r="J53" s="46"/>
      <c r="K53" s="46"/>
      <c r="L53" s="46"/>
      <c r="M53" s="42"/>
      <c r="N53" s="42"/>
      <c r="O53" s="42"/>
      <c r="P53" s="42"/>
      <c r="R53" s="63"/>
      <c r="S53" s="63"/>
      <c r="T53" s="63"/>
      <c r="U53" s="63"/>
      <c r="V53" s="63"/>
    </row>
    <row r="54" spans="1:22" s="55" customFormat="1" x14ac:dyDescent="0.35">
      <c r="A54" s="197"/>
      <c r="B54" s="84" t="s">
        <v>142</v>
      </c>
      <c r="C54" s="85" t="s">
        <v>143</v>
      </c>
      <c r="D54" s="84" t="s">
        <v>144</v>
      </c>
      <c r="E54" s="83"/>
      <c r="F54" s="94"/>
      <c r="G54" s="44"/>
      <c r="H54" s="44"/>
      <c r="I54" s="45"/>
      <c r="J54" s="46"/>
      <c r="K54" s="46"/>
      <c r="L54" s="46"/>
      <c r="M54" s="42"/>
      <c r="N54" s="42"/>
      <c r="O54" s="42"/>
      <c r="P54" s="42"/>
      <c r="R54" s="63"/>
      <c r="S54" s="63"/>
      <c r="T54" s="63"/>
      <c r="U54" s="63"/>
      <c r="V54" s="63"/>
    </row>
    <row r="55" spans="1:22" s="55" customFormat="1" x14ac:dyDescent="0.35">
      <c r="A55" s="197"/>
      <c r="B55" s="74" t="s">
        <v>160</v>
      </c>
      <c r="C55" s="78" t="s">
        <v>158</v>
      </c>
      <c r="D55" s="74" t="s">
        <v>159</v>
      </c>
      <c r="E55" s="83"/>
      <c r="F55" s="94"/>
      <c r="G55" s="44"/>
      <c r="H55" s="44"/>
      <c r="I55" s="45"/>
      <c r="J55" s="46"/>
      <c r="K55" s="46"/>
      <c r="L55" s="46"/>
      <c r="M55" s="42"/>
      <c r="N55" s="42"/>
      <c r="O55" s="42"/>
      <c r="P55" s="42"/>
      <c r="R55" s="63"/>
      <c r="S55" s="63"/>
      <c r="T55" s="63"/>
      <c r="U55" s="63"/>
      <c r="V55" s="63"/>
    </row>
    <row r="56" spans="1:22" s="55" customFormat="1" x14ac:dyDescent="0.35">
      <c r="A56" s="197"/>
      <c r="B56" s="74" t="s">
        <v>162</v>
      </c>
      <c r="C56" s="78" t="s">
        <v>161</v>
      </c>
      <c r="D56" s="74" t="s">
        <v>163</v>
      </c>
      <c r="E56" s="83"/>
      <c r="F56" s="94"/>
      <c r="G56" s="44"/>
      <c r="H56" s="44"/>
      <c r="I56" s="45"/>
      <c r="J56" s="46"/>
      <c r="K56" s="46"/>
      <c r="L56" s="46"/>
      <c r="M56" s="42"/>
      <c r="N56" s="42"/>
      <c r="O56" s="42"/>
      <c r="P56" s="42"/>
      <c r="R56" s="63"/>
      <c r="S56" s="63"/>
      <c r="T56" s="63"/>
      <c r="U56" s="63"/>
      <c r="V56" s="63"/>
    </row>
    <row r="57" spans="1:22" s="55" customFormat="1" x14ac:dyDescent="0.35">
      <c r="A57" s="197"/>
      <c r="B57" s="74" t="s">
        <v>166</v>
      </c>
      <c r="C57" s="78" t="s">
        <v>164</v>
      </c>
      <c r="D57" s="74" t="s">
        <v>165</v>
      </c>
      <c r="E57" s="83"/>
      <c r="F57" s="94"/>
      <c r="G57" s="44"/>
      <c r="H57" s="44"/>
      <c r="I57" s="45"/>
      <c r="J57" s="46"/>
      <c r="K57" s="46"/>
      <c r="L57" s="46"/>
      <c r="M57" s="42"/>
      <c r="N57" s="42"/>
      <c r="O57" s="42"/>
      <c r="P57" s="42"/>
      <c r="R57" s="63"/>
      <c r="S57" s="63"/>
      <c r="T57" s="63"/>
      <c r="U57" s="63"/>
      <c r="V57" s="63"/>
    </row>
    <row r="58" spans="1:22" s="55" customFormat="1" x14ac:dyDescent="0.35">
      <c r="A58" s="197"/>
      <c r="B58" s="74" t="s">
        <v>168</v>
      </c>
      <c r="C58" s="78" t="s">
        <v>167</v>
      </c>
      <c r="D58" s="77" t="s">
        <v>169</v>
      </c>
      <c r="E58" s="83"/>
      <c r="F58" s="94"/>
      <c r="G58" s="44"/>
      <c r="H58" s="44"/>
      <c r="I58" s="45"/>
      <c r="J58" s="46"/>
      <c r="K58" s="46"/>
      <c r="L58" s="46"/>
      <c r="M58" s="42"/>
      <c r="N58" s="42"/>
      <c r="O58" s="42"/>
      <c r="P58" s="42"/>
      <c r="R58" s="63"/>
      <c r="S58" s="63"/>
      <c r="T58" s="63"/>
      <c r="U58" s="63"/>
      <c r="V58" s="63"/>
    </row>
    <row r="59" spans="1:22" s="55" customFormat="1" x14ac:dyDescent="0.35">
      <c r="A59" s="197"/>
      <c r="B59" s="74" t="s">
        <v>218</v>
      </c>
      <c r="C59" s="80" t="s">
        <v>219</v>
      </c>
      <c r="D59" s="77" t="s">
        <v>220</v>
      </c>
      <c r="E59" s="83"/>
      <c r="F59" s="94"/>
      <c r="G59" s="44"/>
      <c r="H59" s="44"/>
      <c r="I59" s="45"/>
      <c r="J59" s="46"/>
      <c r="K59" s="46"/>
      <c r="L59" s="46"/>
      <c r="M59" s="42"/>
      <c r="N59" s="42"/>
      <c r="O59" s="42"/>
      <c r="P59" s="42"/>
      <c r="R59" s="63"/>
      <c r="S59" s="63"/>
      <c r="T59" s="63"/>
      <c r="U59" s="63"/>
      <c r="V59" s="63"/>
    </row>
    <row r="60" spans="1:22" s="55" customFormat="1" x14ac:dyDescent="0.35">
      <c r="A60" s="197"/>
      <c r="B60" s="74" t="s">
        <v>222</v>
      </c>
      <c r="C60" s="80" t="s">
        <v>221</v>
      </c>
      <c r="D60" s="77" t="s">
        <v>116</v>
      </c>
      <c r="E60" s="83"/>
      <c r="F60" s="94"/>
      <c r="G60" s="44"/>
      <c r="H60" s="44"/>
      <c r="I60" s="45"/>
      <c r="J60" s="46"/>
      <c r="K60" s="46"/>
      <c r="L60" s="46"/>
      <c r="M60" s="42"/>
      <c r="N60" s="42"/>
      <c r="O60" s="42"/>
      <c r="P60" s="42"/>
      <c r="R60" s="63"/>
      <c r="S60" s="63"/>
      <c r="T60" s="63"/>
      <c r="U60" s="63"/>
      <c r="V60" s="63"/>
    </row>
    <row r="61" spans="1:22" s="55" customFormat="1" x14ac:dyDescent="0.35">
      <c r="A61" s="197"/>
      <c r="B61" s="74" t="s">
        <v>223</v>
      </c>
      <c r="C61" s="79" t="s">
        <v>224</v>
      </c>
      <c r="D61" s="86" t="s">
        <v>225</v>
      </c>
      <c r="E61" s="83"/>
      <c r="F61" s="96"/>
      <c r="G61" s="44"/>
      <c r="H61" s="44"/>
      <c r="I61" s="45"/>
      <c r="J61" s="46"/>
      <c r="K61" s="46"/>
      <c r="L61" s="46"/>
      <c r="M61" s="42"/>
      <c r="N61" s="42"/>
      <c r="O61" s="42"/>
      <c r="P61" s="42"/>
      <c r="R61" s="63"/>
      <c r="S61" s="63"/>
      <c r="T61" s="63"/>
      <c r="U61" s="63"/>
      <c r="V61" s="63"/>
    </row>
    <row r="62" spans="1:22" s="55" customFormat="1" ht="26.5" x14ac:dyDescent="0.35">
      <c r="A62" s="197"/>
      <c r="B62" s="74" t="s">
        <v>227</v>
      </c>
      <c r="C62" s="75" t="s">
        <v>226</v>
      </c>
      <c r="D62" s="74" t="s">
        <v>228</v>
      </c>
      <c r="E62" s="83"/>
      <c r="F62" s="94"/>
      <c r="G62" s="44"/>
      <c r="H62" s="44"/>
      <c r="I62" s="45"/>
      <c r="J62" s="46"/>
      <c r="K62" s="46"/>
      <c r="L62" s="46"/>
      <c r="M62" s="42"/>
      <c r="N62" s="42"/>
      <c r="O62" s="42"/>
      <c r="P62" s="42"/>
      <c r="R62" s="63"/>
      <c r="S62" s="63"/>
      <c r="T62" s="63"/>
      <c r="U62" s="63"/>
      <c r="V62" s="63"/>
    </row>
    <row r="63" spans="1:22" s="55" customFormat="1" ht="17.149999999999999" customHeight="1" x14ac:dyDescent="0.35">
      <c r="A63" s="197"/>
      <c r="B63" s="74" t="s">
        <v>230</v>
      </c>
      <c r="C63" s="78" t="s">
        <v>229</v>
      </c>
      <c r="D63" s="77" t="s">
        <v>231</v>
      </c>
      <c r="E63" s="83"/>
      <c r="F63" s="94"/>
      <c r="G63" s="44"/>
      <c r="H63" s="44"/>
      <c r="I63" s="45"/>
      <c r="J63" s="46"/>
      <c r="K63" s="46"/>
      <c r="L63" s="46"/>
      <c r="M63" s="42"/>
      <c r="N63" s="42"/>
      <c r="O63" s="42"/>
      <c r="P63" s="42"/>
      <c r="R63" s="63"/>
      <c r="S63" s="63"/>
      <c r="T63" s="63"/>
      <c r="U63" s="63"/>
      <c r="V63" s="63"/>
    </row>
    <row r="64" spans="1:22" s="55" customFormat="1" x14ac:dyDescent="0.35">
      <c r="A64" s="197"/>
      <c r="B64" s="74" t="s">
        <v>232</v>
      </c>
      <c r="C64" s="80" t="s">
        <v>233</v>
      </c>
      <c r="D64" s="77" t="s">
        <v>234</v>
      </c>
      <c r="E64" s="83"/>
      <c r="F64" s="94"/>
      <c r="G64" s="44"/>
      <c r="H64" s="44"/>
      <c r="I64" s="45"/>
      <c r="J64" s="46"/>
      <c r="K64" s="46"/>
      <c r="L64" s="46"/>
      <c r="M64" s="42"/>
      <c r="N64" s="42"/>
      <c r="O64" s="42"/>
      <c r="P64" s="42"/>
      <c r="R64" s="63"/>
      <c r="S64" s="63"/>
      <c r="T64" s="63"/>
      <c r="U64" s="63"/>
      <c r="V64" s="63"/>
    </row>
    <row r="65" spans="1:22" s="55" customFormat="1" ht="16" thickBot="1" x14ac:dyDescent="0.4">
      <c r="A65" s="198"/>
      <c r="B65" s="97" t="s">
        <v>236</v>
      </c>
      <c r="C65" s="98" t="s">
        <v>235</v>
      </c>
      <c r="D65" s="97" t="s">
        <v>237</v>
      </c>
      <c r="E65" s="99"/>
      <c r="F65" s="100"/>
      <c r="G65" s="44"/>
      <c r="H65" s="44"/>
      <c r="I65" s="45"/>
      <c r="J65" s="46"/>
      <c r="K65" s="46"/>
      <c r="L65" s="46"/>
      <c r="M65" s="42"/>
      <c r="N65" s="42"/>
      <c r="O65" s="42"/>
      <c r="P65" s="42"/>
      <c r="R65" s="63"/>
      <c r="S65" s="63"/>
      <c r="T65" s="63"/>
      <c r="U65" s="63"/>
      <c r="V65" s="63"/>
    </row>
    <row r="66" spans="1:22" s="55" customFormat="1" x14ac:dyDescent="0.35">
      <c r="A66" s="63"/>
      <c r="B66" s="63"/>
      <c r="C66" s="51"/>
      <c r="D66" s="51"/>
      <c r="E66" s="63"/>
      <c r="F66" s="42"/>
      <c r="G66" s="44"/>
      <c r="H66" s="44"/>
      <c r="I66" s="45"/>
      <c r="J66" s="46"/>
      <c r="K66" s="46"/>
      <c r="L66" s="46"/>
      <c r="M66" s="42"/>
      <c r="N66" s="42"/>
      <c r="O66" s="42"/>
      <c r="P66" s="42"/>
      <c r="R66" s="63"/>
      <c r="S66" s="63"/>
      <c r="T66" s="63"/>
      <c r="U66" s="63"/>
      <c r="V66" s="63"/>
    </row>
    <row r="67" spans="1:22" s="55" customFormat="1" x14ac:dyDescent="0.35">
      <c r="A67" s="63"/>
      <c r="B67" s="63"/>
      <c r="C67" s="51"/>
      <c r="D67" s="51"/>
      <c r="E67" s="63"/>
      <c r="F67" s="42"/>
      <c r="G67" s="44"/>
      <c r="H67" s="44"/>
      <c r="I67" s="45"/>
      <c r="J67" s="46"/>
      <c r="K67" s="46"/>
      <c r="L67" s="46"/>
      <c r="M67" s="42"/>
      <c r="N67" s="42"/>
      <c r="O67" s="42"/>
      <c r="P67" s="42"/>
      <c r="R67" s="63"/>
      <c r="S67" s="63"/>
      <c r="T67" s="63"/>
      <c r="U67" s="63"/>
      <c r="V67" s="63"/>
    </row>
    <row r="68" spans="1:22" s="55" customFormat="1" x14ac:dyDescent="0.35">
      <c r="A68" s="63"/>
      <c r="B68" s="63"/>
      <c r="C68" s="51"/>
      <c r="D68" s="51"/>
      <c r="E68" s="63"/>
      <c r="F68" s="42"/>
      <c r="G68" s="44"/>
      <c r="H68" s="44"/>
      <c r="I68" s="45"/>
      <c r="J68" s="46"/>
      <c r="K68" s="46"/>
      <c r="L68" s="46"/>
      <c r="M68" s="42"/>
      <c r="N68" s="42"/>
      <c r="O68" s="42"/>
      <c r="P68" s="42"/>
      <c r="R68" s="63"/>
      <c r="S68" s="63"/>
      <c r="T68" s="63"/>
      <c r="U68" s="63"/>
      <c r="V68" s="63"/>
    </row>
    <row r="69" spans="1:22" s="55" customFormat="1" x14ac:dyDescent="0.35">
      <c r="A69" s="63"/>
      <c r="B69" s="63"/>
      <c r="C69" s="51"/>
      <c r="D69" s="51"/>
      <c r="E69" s="63"/>
      <c r="F69" s="42"/>
      <c r="G69" s="44"/>
      <c r="H69" s="44"/>
      <c r="I69" s="45"/>
      <c r="J69" s="46"/>
      <c r="K69" s="46"/>
      <c r="L69" s="46"/>
      <c r="M69" s="42"/>
      <c r="N69" s="42"/>
      <c r="O69" s="42"/>
      <c r="P69" s="42"/>
      <c r="R69" s="63"/>
      <c r="S69" s="63"/>
      <c r="T69" s="63"/>
      <c r="U69" s="63"/>
      <c r="V69" s="63"/>
    </row>
    <row r="70" spans="1:22" s="55" customFormat="1" x14ac:dyDescent="0.35">
      <c r="A70" s="63"/>
      <c r="B70" s="63"/>
      <c r="C70" s="51"/>
      <c r="D70" s="51"/>
      <c r="E70" s="63"/>
      <c r="F70" s="42"/>
      <c r="G70" s="44"/>
      <c r="H70" s="44"/>
      <c r="I70" s="45"/>
      <c r="J70" s="46"/>
      <c r="K70" s="46"/>
      <c r="L70" s="46"/>
      <c r="M70" s="42"/>
      <c r="N70" s="42"/>
      <c r="O70" s="42"/>
      <c r="P70" s="42"/>
      <c r="R70" s="63"/>
      <c r="S70" s="63"/>
      <c r="T70" s="63"/>
      <c r="U70" s="63"/>
      <c r="V70" s="63"/>
    </row>
    <row r="71" spans="1:22" s="55" customFormat="1" x14ac:dyDescent="0.35">
      <c r="A71" s="63"/>
      <c r="B71" s="63"/>
      <c r="C71" s="51"/>
      <c r="D71" s="51"/>
      <c r="E71" s="63"/>
      <c r="F71" s="42"/>
      <c r="G71" s="44"/>
      <c r="H71" s="44"/>
      <c r="I71" s="45"/>
      <c r="J71" s="46"/>
      <c r="K71" s="46"/>
      <c r="L71" s="46"/>
      <c r="M71" s="42"/>
      <c r="N71" s="42"/>
      <c r="O71" s="42"/>
      <c r="P71" s="42"/>
      <c r="R71" s="63"/>
      <c r="S71" s="63"/>
      <c r="T71" s="63"/>
      <c r="U71" s="63"/>
      <c r="V71" s="63"/>
    </row>
    <row r="72" spans="1:22" s="55" customFormat="1" x14ac:dyDescent="0.35">
      <c r="A72" s="63"/>
      <c r="B72" s="63"/>
      <c r="C72" s="51"/>
      <c r="D72" s="51"/>
      <c r="E72" s="63"/>
      <c r="F72" s="42"/>
      <c r="G72" s="44"/>
      <c r="H72" s="44"/>
      <c r="I72" s="45"/>
      <c r="J72" s="46"/>
      <c r="K72" s="46"/>
      <c r="L72" s="46"/>
      <c r="M72" s="42"/>
      <c r="N72" s="42"/>
      <c r="O72" s="42"/>
      <c r="P72" s="42"/>
      <c r="R72" s="63"/>
      <c r="S72" s="63"/>
      <c r="T72" s="63"/>
      <c r="U72" s="63"/>
      <c r="V72" s="63"/>
    </row>
    <row r="73" spans="1:22" s="55" customFormat="1" x14ac:dyDescent="0.35">
      <c r="A73" s="63"/>
      <c r="B73" s="63"/>
      <c r="C73" s="51"/>
      <c r="D73" s="51"/>
      <c r="E73" s="63"/>
      <c r="F73" s="42"/>
      <c r="G73" s="44"/>
      <c r="H73" s="44"/>
      <c r="I73" s="45"/>
      <c r="J73" s="46"/>
      <c r="K73" s="46"/>
      <c r="L73" s="46"/>
      <c r="M73" s="42"/>
      <c r="N73" s="42"/>
      <c r="O73" s="42"/>
      <c r="P73" s="42"/>
      <c r="R73" s="63"/>
      <c r="S73" s="63"/>
      <c r="T73" s="63"/>
      <c r="U73" s="63"/>
      <c r="V73" s="63"/>
    </row>
    <row r="74" spans="1:22" s="55" customFormat="1" x14ac:dyDescent="0.35">
      <c r="A74" s="63"/>
      <c r="B74" s="63"/>
      <c r="C74" s="51"/>
      <c r="D74" s="51"/>
      <c r="E74" s="63"/>
      <c r="F74" s="42"/>
      <c r="G74" s="44"/>
      <c r="H74" s="44"/>
      <c r="I74" s="45"/>
      <c r="J74" s="46"/>
      <c r="K74" s="46"/>
      <c r="L74" s="46"/>
      <c r="M74" s="42"/>
      <c r="N74" s="42"/>
      <c r="O74" s="42"/>
      <c r="P74" s="42"/>
      <c r="R74" s="63"/>
      <c r="S74" s="63"/>
      <c r="T74" s="63"/>
      <c r="U74" s="63"/>
      <c r="V74" s="63"/>
    </row>
    <row r="75" spans="1:22" s="55" customFormat="1" x14ac:dyDescent="0.35">
      <c r="A75" s="63"/>
      <c r="B75" s="63"/>
      <c r="C75" s="51"/>
      <c r="D75" s="51"/>
      <c r="E75" s="63"/>
      <c r="F75" s="42"/>
      <c r="G75" s="44"/>
      <c r="H75" s="44"/>
      <c r="I75" s="45"/>
      <c r="J75" s="46"/>
      <c r="K75" s="46"/>
      <c r="L75" s="46"/>
      <c r="M75" s="42"/>
      <c r="N75" s="42"/>
      <c r="O75" s="42"/>
      <c r="P75" s="42"/>
      <c r="R75" s="63"/>
      <c r="S75" s="63"/>
      <c r="T75" s="63"/>
      <c r="U75" s="63"/>
      <c r="V75" s="63"/>
    </row>
    <row r="76" spans="1:22" s="55" customFormat="1" x14ac:dyDescent="0.35">
      <c r="A76" s="63"/>
      <c r="B76" s="63"/>
      <c r="C76" s="51"/>
      <c r="D76" s="51"/>
      <c r="E76" s="63"/>
      <c r="F76" s="42"/>
      <c r="G76" s="44"/>
      <c r="H76" s="44"/>
      <c r="I76" s="45"/>
      <c r="J76" s="46"/>
      <c r="K76" s="46"/>
      <c r="L76" s="46"/>
      <c r="M76" s="42"/>
      <c r="N76" s="42"/>
      <c r="O76" s="42"/>
      <c r="P76" s="42"/>
      <c r="R76" s="63"/>
      <c r="S76" s="63"/>
      <c r="T76" s="63"/>
      <c r="U76" s="63"/>
      <c r="V76" s="63"/>
    </row>
    <row r="77" spans="1:22" s="55" customFormat="1" x14ac:dyDescent="0.35">
      <c r="A77" s="63"/>
      <c r="B77" s="63"/>
      <c r="C77" s="51"/>
      <c r="D77" s="51"/>
      <c r="E77" s="63"/>
      <c r="F77" s="42"/>
      <c r="G77" s="44"/>
      <c r="H77" s="44"/>
      <c r="I77" s="45"/>
      <c r="J77" s="46"/>
      <c r="K77" s="46"/>
      <c r="L77" s="46"/>
      <c r="M77" s="42"/>
      <c r="N77" s="42"/>
      <c r="O77" s="42"/>
      <c r="P77" s="42"/>
      <c r="R77" s="63"/>
      <c r="S77" s="63"/>
      <c r="T77" s="63"/>
      <c r="U77" s="63"/>
      <c r="V77" s="63"/>
    </row>
    <row r="78" spans="1:22" s="55" customFormat="1" x14ac:dyDescent="0.35">
      <c r="A78" s="63"/>
      <c r="B78" s="63"/>
      <c r="C78" s="51"/>
      <c r="D78" s="51"/>
      <c r="E78" s="63"/>
      <c r="F78" s="42"/>
      <c r="G78" s="44"/>
      <c r="H78" s="44"/>
      <c r="I78" s="45"/>
      <c r="J78" s="46"/>
      <c r="K78" s="46"/>
      <c r="L78" s="46"/>
      <c r="M78" s="42"/>
      <c r="N78" s="42"/>
      <c r="O78" s="42"/>
      <c r="P78" s="42"/>
      <c r="R78" s="63"/>
      <c r="S78" s="63"/>
      <c r="T78" s="63"/>
      <c r="U78" s="63"/>
      <c r="V78" s="63"/>
    </row>
  </sheetData>
  <mergeCells count="15">
    <mergeCell ref="U2:U3"/>
    <mergeCell ref="V2:V3"/>
    <mergeCell ref="E3:F3"/>
    <mergeCell ref="A6:A40"/>
    <mergeCell ref="D4:D5"/>
    <mergeCell ref="B1:D2"/>
    <mergeCell ref="B3:D3"/>
    <mergeCell ref="A41:A65"/>
    <mergeCell ref="A1:A3"/>
    <mergeCell ref="E1:F1"/>
    <mergeCell ref="A4:A5"/>
    <mergeCell ref="B4:B5"/>
    <mergeCell ref="C4:C5"/>
    <mergeCell ref="E4:F4"/>
    <mergeCell ref="E2:F2"/>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Hoja1</vt:lpstr>
      <vt:lpstr>BASE DE DATOS DE FLORA</vt:lpstr>
      <vt:lpstr>BASE DE DATOS DE FAUNA</vt:lpstr>
      <vt:lpstr>Especies endemicas</vt:lpstr>
      <vt:lpstr>Formato actividad Flora</vt:lpstr>
      <vt:lpstr>Formato actividad de Fauna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UIS</dc:creator>
  <cp:keywords/>
  <dc:description/>
  <cp:lastModifiedBy>DELL</cp:lastModifiedBy>
  <cp:revision/>
  <dcterms:created xsi:type="dcterms:W3CDTF">2024-04-15T21:32:05Z</dcterms:created>
  <dcterms:modified xsi:type="dcterms:W3CDTF">2025-05-26T22:24:34Z</dcterms:modified>
  <cp:category/>
  <cp:contentStatus/>
</cp:coreProperties>
</file>